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330" windowHeight="1432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R97" i="1" l="1"/>
  <c r="M87" i="1"/>
  <c r="P87" i="1" s="1"/>
  <c r="M83" i="1"/>
  <c r="P83" i="1" s="1"/>
  <c r="Q81" i="1"/>
  <c r="M79" i="1"/>
  <c r="P79" i="1" s="1"/>
  <c r="M74" i="1"/>
  <c r="P74" i="1" s="1"/>
  <c r="M75" i="1"/>
  <c r="P75" i="1" s="1"/>
  <c r="M69" i="1"/>
  <c r="P69" i="1" s="1"/>
  <c r="M70" i="1"/>
  <c r="P70" i="1" s="1"/>
  <c r="M71" i="1"/>
  <c r="K64" i="1"/>
  <c r="L64" i="1"/>
  <c r="N64" i="1"/>
  <c r="O64" i="1"/>
  <c r="Q64" i="1"/>
  <c r="J64" i="1"/>
  <c r="M62" i="1"/>
  <c r="P62" i="1" s="1"/>
  <c r="K60" i="1"/>
  <c r="L60" i="1"/>
  <c r="N60" i="1"/>
  <c r="O60" i="1"/>
  <c r="Q60" i="1"/>
  <c r="J60" i="1"/>
  <c r="M58" i="1"/>
  <c r="P58" i="1" s="1"/>
  <c r="K56" i="1"/>
  <c r="L56" i="1"/>
  <c r="N56" i="1"/>
  <c r="O56" i="1"/>
  <c r="Q56" i="1"/>
  <c r="J56" i="1"/>
  <c r="M54" i="1"/>
  <c r="P54" i="1" s="1"/>
  <c r="K39" i="1"/>
  <c r="L39" i="1"/>
  <c r="N39" i="1"/>
  <c r="O39" i="1"/>
  <c r="Q39" i="1"/>
  <c r="J39" i="1"/>
  <c r="M37" i="1"/>
  <c r="P37" i="1" s="1"/>
  <c r="M33" i="1"/>
  <c r="P33" i="1" s="1"/>
  <c r="K35" i="1"/>
  <c r="L35" i="1"/>
  <c r="N35" i="1"/>
  <c r="O35" i="1"/>
  <c r="Q35" i="1"/>
  <c r="J35" i="1"/>
  <c r="N25" i="1"/>
  <c r="N18" i="1" l="1"/>
  <c r="K18" i="1"/>
  <c r="L18" i="1"/>
  <c r="J18" i="1"/>
  <c r="Q18" i="1"/>
  <c r="M17" i="1"/>
  <c r="P17" i="1" s="1"/>
  <c r="M12" i="1"/>
  <c r="P12" i="1" s="1"/>
  <c r="F97" i="1"/>
  <c r="Q96" i="1"/>
  <c r="O96" i="1"/>
  <c r="N96" i="1"/>
  <c r="L96" i="1"/>
  <c r="K96" i="1"/>
  <c r="J96" i="1"/>
  <c r="M95" i="1"/>
  <c r="P95" i="1" s="1"/>
  <c r="M94" i="1"/>
  <c r="P94" i="1" s="1"/>
  <c r="Q93" i="1"/>
  <c r="O93" i="1"/>
  <c r="N93" i="1"/>
  <c r="L93" i="1"/>
  <c r="K93" i="1"/>
  <c r="J93" i="1"/>
  <c r="M92" i="1"/>
  <c r="P92" i="1" s="1"/>
  <c r="M91" i="1"/>
  <c r="P91" i="1" s="1"/>
  <c r="M90" i="1"/>
  <c r="P90" i="1" s="1"/>
  <c r="P93" i="1" l="1"/>
  <c r="P96" i="1"/>
  <c r="M93" i="1"/>
  <c r="M96" i="1"/>
  <c r="Q89" i="1" l="1"/>
  <c r="O89" i="1"/>
  <c r="N89" i="1"/>
  <c r="L89" i="1"/>
  <c r="K89" i="1"/>
  <c r="J89" i="1"/>
  <c r="M88" i="1"/>
  <c r="P88" i="1" s="1"/>
  <c r="M86" i="1"/>
  <c r="P86" i="1" s="1"/>
  <c r="Q85" i="1"/>
  <c r="O85" i="1"/>
  <c r="N85" i="1"/>
  <c r="L85" i="1"/>
  <c r="K85" i="1"/>
  <c r="J85" i="1"/>
  <c r="M84" i="1"/>
  <c r="P84" i="1" s="1"/>
  <c r="M82" i="1"/>
  <c r="O81" i="1"/>
  <c r="N81" i="1"/>
  <c r="L81" i="1"/>
  <c r="K81" i="1"/>
  <c r="J81" i="1"/>
  <c r="M80" i="1"/>
  <c r="P80" i="1" s="1"/>
  <c r="M78" i="1"/>
  <c r="P78" i="1" s="1"/>
  <c r="Q77" i="1"/>
  <c r="O77" i="1"/>
  <c r="N77" i="1"/>
  <c r="L77" i="1"/>
  <c r="K77" i="1"/>
  <c r="J77" i="1"/>
  <c r="M76" i="1"/>
  <c r="P76" i="1" s="1"/>
  <c r="M73" i="1"/>
  <c r="P73" i="1" s="1"/>
  <c r="Q72" i="1"/>
  <c r="O72" i="1"/>
  <c r="N72" i="1"/>
  <c r="L72" i="1"/>
  <c r="K72" i="1"/>
  <c r="J72" i="1"/>
  <c r="P71" i="1"/>
  <c r="M68" i="1"/>
  <c r="P68" i="1" s="1"/>
  <c r="Q67" i="1"/>
  <c r="O67" i="1"/>
  <c r="N67" i="1"/>
  <c r="L67" i="1"/>
  <c r="K67" i="1"/>
  <c r="J67" i="1"/>
  <c r="M66" i="1"/>
  <c r="P66" i="1" s="1"/>
  <c r="M65" i="1"/>
  <c r="P65" i="1" s="1"/>
  <c r="M63" i="1"/>
  <c r="M61" i="1"/>
  <c r="M59" i="1"/>
  <c r="M57" i="1"/>
  <c r="P57" i="1" s="1"/>
  <c r="M55" i="1"/>
  <c r="P55" i="1" s="1"/>
  <c r="M53" i="1"/>
  <c r="P53" i="1" s="1"/>
  <c r="M52" i="1"/>
  <c r="Q51" i="1"/>
  <c r="O51" i="1"/>
  <c r="N51" i="1"/>
  <c r="L51" i="1"/>
  <c r="K51" i="1"/>
  <c r="J51" i="1"/>
  <c r="M50" i="1"/>
  <c r="P50" i="1" s="1"/>
  <c r="M49" i="1"/>
  <c r="P49" i="1" s="1"/>
  <c r="M48" i="1"/>
  <c r="P48" i="1" s="1"/>
  <c r="Q47" i="1"/>
  <c r="O47" i="1"/>
  <c r="N47" i="1"/>
  <c r="L47" i="1"/>
  <c r="K47" i="1"/>
  <c r="J47" i="1"/>
  <c r="M46" i="1"/>
  <c r="P46" i="1" s="1"/>
  <c r="M45" i="1"/>
  <c r="P45" i="1" s="1"/>
  <c r="M44" i="1"/>
  <c r="Q43" i="1"/>
  <c r="O43" i="1"/>
  <c r="N43" i="1"/>
  <c r="L43" i="1"/>
  <c r="K43" i="1"/>
  <c r="J43" i="1"/>
  <c r="M42" i="1"/>
  <c r="P42" i="1" s="1"/>
  <c r="M41" i="1"/>
  <c r="P41" i="1" s="1"/>
  <c r="M40" i="1"/>
  <c r="P40" i="1" s="1"/>
  <c r="M38" i="1"/>
  <c r="M36" i="1"/>
  <c r="P36" i="1" s="1"/>
  <c r="M34" i="1"/>
  <c r="P34" i="1" s="1"/>
  <c r="M32" i="1"/>
  <c r="Q31" i="1"/>
  <c r="O31" i="1"/>
  <c r="N31" i="1"/>
  <c r="L31" i="1"/>
  <c r="K31" i="1"/>
  <c r="J31" i="1"/>
  <c r="M30" i="1"/>
  <c r="P30" i="1" s="1"/>
  <c r="M29" i="1"/>
  <c r="P29" i="1" s="1"/>
  <c r="Q28" i="1"/>
  <c r="O28" i="1"/>
  <c r="N28" i="1"/>
  <c r="L28" i="1"/>
  <c r="K28" i="1"/>
  <c r="J28" i="1"/>
  <c r="M27" i="1"/>
  <c r="P27" i="1" s="1"/>
  <c r="M26" i="1"/>
  <c r="Q25" i="1"/>
  <c r="O25" i="1"/>
  <c r="L25" i="1"/>
  <c r="K25" i="1"/>
  <c r="J25" i="1"/>
  <c r="M24" i="1"/>
  <c r="P24" i="1" s="1"/>
  <c r="M23" i="1"/>
  <c r="P23" i="1" s="1"/>
  <c r="M22" i="1"/>
  <c r="P22" i="1" s="1"/>
  <c r="Q21" i="1"/>
  <c r="O21" i="1"/>
  <c r="N21" i="1"/>
  <c r="L21" i="1"/>
  <c r="K21" i="1"/>
  <c r="J21" i="1"/>
  <c r="M20" i="1"/>
  <c r="P20" i="1" s="1"/>
  <c r="M19" i="1"/>
  <c r="O18" i="1"/>
  <c r="M16" i="1"/>
  <c r="P16" i="1" s="1"/>
  <c r="M15" i="1"/>
  <c r="P15" i="1" s="1"/>
  <c r="Q14" i="1"/>
  <c r="O14" i="1"/>
  <c r="N14" i="1"/>
  <c r="L14" i="1"/>
  <c r="K14" i="1"/>
  <c r="J14" i="1"/>
  <c r="M13" i="1"/>
  <c r="P13" i="1" s="1"/>
  <c r="M11" i="1"/>
  <c r="P11" i="1" s="1"/>
  <c r="M10" i="1"/>
  <c r="Q9" i="1"/>
  <c r="O9" i="1"/>
  <c r="O97" i="1" s="1"/>
  <c r="N9" i="1"/>
  <c r="N97" i="1" s="1"/>
  <c r="L9" i="1"/>
  <c r="K9" i="1"/>
  <c r="J9" i="1"/>
  <c r="M8" i="1"/>
  <c r="P8" i="1" s="1"/>
  <c r="M7" i="1"/>
  <c r="P7" i="1" s="1"/>
  <c r="M6" i="1"/>
  <c r="P6" i="1" s="1"/>
  <c r="Q97" i="1" l="1"/>
  <c r="K97" i="1"/>
  <c r="J97" i="1"/>
  <c r="L97" i="1"/>
  <c r="P52" i="1"/>
  <c r="P56" i="1" s="1"/>
  <c r="M56" i="1"/>
  <c r="P63" i="1"/>
  <c r="M64" i="1"/>
  <c r="P61" i="1"/>
  <c r="P59" i="1"/>
  <c r="P60" i="1" s="1"/>
  <c r="M60" i="1"/>
  <c r="P38" i="1"/>
  <c r="P39" i="1" s="1"/>
  <c r="M39" i="1"/>
  <c r="P32" i="1"/>
  <c r="P35" i="1" s="1"/>
  <c r="M35" i="1"/>
  <c r="P18" i="1"/>
  <c r="M28" i="1"/>
  <c r="M85" i="1"/>
  <c r="M21" i="1"/>
  <c r="P81" i="1"/>
  <c r="M18" i="1"/>
  <c r="M77" i="1"/>
  <c r="P82" i="1"/>
  <c r="P85" i="1" s="1"/>
  <c r="P89" i="1"/>
  <c r="P9" i="1"/>
  <c r="P51" i="1"/>
  <c r="P72" i="1"/>
  <c r="P67" i="1"/>
  <c r="P77" i="1"/>
  <c r="P31" i="1"/>
  <c r="P43" i="1"/>
  <c r="M47" i="1"/>
  <c r="M14" i="1"/>
  <c r="P19" i="1"/>
  <c r="P21" i="1" s="1"/>
  <c r="M51" i="1"/>
  <c r="M81" i="1"/>
  <c r="M89" i="1"/>
  <c r="P25" i="1"/>
  <c r="M31" i="1"/>
  <c r="M67" i="1"/>
  <c r="M72" i="1"/>
  <c r="M9" i="1"/>
  <c r="M25" i="1"/>
  <c r="M43" i="1"/>
  <c r="P10" i="1"/>
  <c r="P14" i="1" s="1"/>
  <c r="P26" i="1"/>
  <c r="P28" i="1" s="1"/>
  <c r="P44" i="1"/>
  <c r="P47" i="1" s="1"/>
  <c r="M97" i="1" l="1"/>
  <c r="P64" i="1"/>
  <c r="P97" i="1" s="1"/>
</calcChain>
</file>

<file path=xl/sharedStrings.xml><?xml version="1.0" encoding="utf-8"?>
<sst xmlns="http://schemas.openxmlformats.org/spreadsheetml/2006/main" count="277" uniqueCount="70">
  <si>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</si>
  <si>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</si>
  <si>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</si>
  <si>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</si>
  <si>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</si>
  <si>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</si>
  <si>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</si>
  <si>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</si>
  <si>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</si>
  <si>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</si>
  <si>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</si>
  <si>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</si>
  <si>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</si>
  <si>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</si>
  <si>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</si>
  <si>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Аукционная цена, руб</t>
  </si>
  <si>
    <t>кадастровый номер участка</t>
  </si>
  <si>
    <t>Крупная</t>
  </si>
  <si>
    <t>Средняя</t>
  </si>
  <si>
    <t>Мелкая</t>
  </si>
  <si>
    <t>Итого</t>
  </si>
  <si>
    <t>Казанкинское</t>
  </si>
  <si>
    <t>мягколиственное</t>
  </si>
  <si>
    <t>СР</t>
  </si>
  <si>
    <t>осина</t>
  </si>
  <si>
    <t>береза</t>
  </si>
  <si>
    <t/>
  </si>
  <si>
    <t>липа</t>
  </si>
  <si>
    <t>Осина</t>
  </si>
  <si>
    <t>дуб</t>
  </si>
  <si>
    <t>твердолиственное</t>
  </si>
  <si>
    <t>Липа</t>
  </si>
  <si>
    <t>5Ос4Лп1Дн</t>
  </si>
  <si>
    <t>клен</t>
  </si>
  <si>
    <t>6Ос4Б</t>
  </si>
  <si>
    <t xml:space="preserve">мягколиственное </t>
  </si>
  <si>
    <t>5Лп2Б1Ос1Кл1Дн</t>
  </si>
  <si>
    <t>Из ведомости исключены все виды ООПТ и резервных лесов, в т.ч. для населения.</t>
  </si>
  <si>
    <t>Руководитель-лесничий</t>
  </si>
  <si>
    <t>ГКУ "Черемшанское лесничество":</t>
  </si>
  <si>
    <t>А.Р. Мутыгуллин</t>
  </si>
  <si>
    <t>инженер лесопользования: Вахитова Л.Г</t>
  </si>
  <si>
    <t>аукционных единиц купли-продажи лесонасаждений  для аукциона (бизнес) на 2023год</t>
  </si>
  <si>
    <t>6Ос2б2Лп+Дн+Кл</t>
  </si>
  <si>
    <t>6Ос2Лп1Б1Дн</t>
  </si>
  <si>
    <t>5Ос2Лп2Кл1В+Дн+Б</t>
  </si>
  <si>
    <t>7Ос3Лп</t>
  </si>
  <si>
    <t>8Ос1Лп1Кл+Дн+В</t>
  </si>
  <si>
    <t>6Лп4Ос</t>
  </si>
  <si>
    <t>9Ос1Лп</t>
  </si>
  <si>
    <t>7Ос2Лп1Кл</t>
  </si>
  <si>
    <t>5Дн4Лп1Ос+Б+В</t>
  </si>
  <si>
    <t>5Лп2Дн2Лп1Кл+В</t>
  </si>
  <si>
    <t>8Ос1Лп1Б</t>
  </si>
  <si>
    <t>7Лп2Б1Ос+Дн</t>
  </si>
  <si>
    <t>6Ос2Б2Лп</t>
  </si>
  <si>
    <t>4Лп3Б3Ос+Дн</t>
  </si>
  <si>
    <t>8Лп2Ос</t>
  </si>
  <si>
    <t>5Лп2Дн2Кл1Ос+Б</t>
  </si>
  <si>
    <t>5Лп3Кл2Дн</t>
  </si>
  <si>
    <t>4Ос3Б3Лп</t>
  </si>
  <si>
    <t>5Ос4Лп1Б</t>
  </si>
  <si>
    <t>8Ос2Лп</t>
  </si>
  <si>
    <t>Делянки обсчитаны по ставкам 2023 года</t>
  </si>
  <si>
    <t>16:41:000000647</t>
  </si>
  <si>
    <t>16:41:000000:585</t>
  </si>
  <si>
    <t>16:41:000000:662</t>
  </si>
  <si>
    <t>16:41:000000:651</t>
  </si>
  <si>
    <t>16:41:000000:594</t>
  </si>
  <si>
    <t>16:41:000000:1075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</si>
</sst>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0_р_.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165" fontId="3" fillId="0" borderId="0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>
      <alignment horizontal="center"/>
    </xf>
    <xf numFmtId="164" fontId="0" fillId="0" borderId="2" xfId="1" applyNumberFormat="1" applyFont="1" applyBorder="1"/>
    <xf numFmtId="164" fontId="4" fillId="0" borderId="2" xfId="1" applyNumberFormat="1" applyFont="1" applyBorder="1" applyAlignment="1">
      <alignment horizontal="center"/>
    </xf>
    <xf numFmtId="0" fontId="0" fillId="0" borderId="2" xfId="0" applyBorder="1"/>
    <xf numFmtId="2" fontId="3" fillId="2" borderId="2" xfId="0" applyNumberFormat="1" applyFont="1" applyFill="1" applyBorder="1" applyAlignment="1" applyProtection="1">
      <alignment horizontal="center" vertical="center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2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4" fontId="0" fillId="0" borderId="0" xfId="0" applyNumberFormat="1"/>
    <xf numFmtId="0" fontId="6" fillId="0" borderId="4" xfId="0" applyFont="1" applyBorder="1"/>
    <xf numFmtId="0" fontId="6" fillId="0" borderId="5" xfId="0" applyFont="1" applyBorder="1"/>
    <xf numFmtId="2" fontId="6" fillId="0" borderId="5" xfId="0" applyNumberFormat="1" applyFont="1" applyBorder="1"/>
    <xf numFmtId="4" fontId="6" fillId="0" borderId="5" xfId="0" applyNumberFormat="1" applyFont="1" applyBorder="1"/>
    <xf numFmtId="0" fontId="6" fillId="0" borderId="6" xfId="0" applyFont="1" applyBorder="1"/>
    <xf numFmtId="2" fontId="3" fillId="0" borderId="0" xfId="0" applyNumberFormat="1" applyFont="1" applyFill="1" applyBorder="1" applyAlignment="1" applyProtection="1">
      <alignment horizontal="center"/>
      <protection hidden="1"/>
    </xf>
    <xf numFmtId="1" fontId="3" fillId="0" borderId="0" xfId="0" applyNumberFormat="1" applyFont="1" applyFill="1" applyBorder="1" applyAlignment="1" applyProtection="1">
      <alignment horizontal="center"/>
      <protection hidden="1"/>
    </xf>
    <xf numFmtId="2" fontId="3" fillId="0" borderId="0" xfId="0" applyNumberFormat="1" applyFont="1" applyFill="1" applyBorder="1" applyAlignment="1" applyProtection="1">
      <alignment horizontal="left"/>
      <protection hidden="1"/>
    </xf>
    <xf numFmtId="2" fontId="3" fillId="0" borderId="7" xfId="0" applyNumberFormat="1" applyFont="1" applyFill="1" applyBorder="1" applyAlignment="1" applyProtection="1">
      <alignment horizontal="left"/>
      <protection hidden="1"/>
    </xf>
    <xf numFmtId="1" fontId="3" fillId="0" borderId="7" xfId="0" applyNumberFormat="1" applyFont="1" applyFill="1" applyBorder="1" applyAlignment="1" applyProtection="1">
      <alignment horizontal="center"/>
      <protection hidden="1"/>
    </xf>
    <xf numFmtId="165" fontId="2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165" fontId="3" fillId="0" borderId="0" xfId="0" applyNumberFormat="1" applyFont="1" applyFill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1" fontId="3" fillId="3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3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3" borderId="2" xfId="0" applyNumberFormat="1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topLeftCell="A79" zoomScale="110" zoomScaleNormal="110" workbookViewId="0">
      <selection activeCell="S96" sqref="S96"/>
    </sheetView>
  </sheetViews>
  <sheetFormatPr defaultRowHeight="15" x14ac:dyDescent="0.25"/>
  <cols>
    <col min="1" max="1" width="3.7109375" customWidth="1"/>
    <col min="2" max="2" width="13.7109375" customWidth="1"/>
    <col min="3" max="3" width="6.140625" customWidth="1"/>
    <col min="4" max="4" width="9.140625" customWidth="1"/>
    <col min="5" max="5" width="5.85546875" customWidth="1"/>
    <col min="6" max="6" width="7.140625" customWidth="1"/>
    <col min="7" max="7" width="18.140625" customWidth="1"/>
    <col min="8" max="8" width="7.85546875" customWidth="1"/>
    <col min="10" max="10" width="12.28515625" customWidth="1"/>
    <col min="11" max="11" width="11" customWidth="1"/>
    <col min="15" max="15" width="7.42578125" customWidth="1"/>
    <col min="17" max="17" width="11.28515625" customWidth="1"/>
    <col min="18" max="18" width="13.28515625" customWidth="1"/>
    <col min="19" max="19" width="16.85546875" customWidth="1"/>
  </cols>
  <sheetData>
    <row r="1" spans="1:19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x14ac:dyDescent="0.25">
      <c r="A2" s="43" t="s">
        <v>42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9" x14ac:dyDescent="0.25">
      <c r="A3" s="1"/>
      <c r="B3" s="2"/>
      <c r="C3" s="1"/>
      <c r="D3" s="1"/>
      <c r="E3" s="1"/>
      <c r="F3" s="2"/>
      <c r="G3" s="1"/>
      <c r="H3" s="2"/>
      <c r="I3" s="2"/>
      <c r="J3" s="3"/>
      <c r="K3" s="4"/>
      <c r="L3" s="4"/>
      <c r="M3" s="4"/>
      <c r="N3" s="4"/>
      <c r="O3" s="4"/>
      <c r="P3" s="4"/>
      <c r="Q3" s="4"/>
      <c r="R3" s="4"/>
      <c r="S3" s="4"/>
    </row>
    <row r="4" spans="1:19" x14ac:dyDescent="0.25">
      <c r="A4" s="44" t="s">
        <v>1</v>
      </c>
      <c r="B4" s="46" t="s">
        <v>2</v>
      </c>
      <c r="C4" s="44" t="s">
        <v>3</v>
      </c>
      <c r="D4" s="44" t="s">
        <v>4</v>
      </c>
      <c r="E4" s="44" t="s">
        <v>5</v>
      </c>
      <c r="F4" s="46" t="s">
        <v>6</v>
      </c>
      <c r="G4" s="44" t="s">
        <v>7</v>
      </c>
      <c r="H4" s="46" t="s">
        <v>8</v>
      </c>
      <c r="I4" s="46" t="s">
        <v>9</v>
      </c>
      <c r="J4" s="42" t="s">
        <v>10</v>
      </c>
      <c r="K4" s="42"/>
      <c r="L4" s="42"/>
      <c r="M4" s="42"/>
      <c r="N4" s="40" t="s">
        <v>11</v>
      </c>
      <c r="O4" s="40" t="s">
        <v>12</v>
      </c>
      <c r="P4" s="40" t="s">
        <v>13</v>
      </c>
      <c r="Q4" s="42" t="s">
        <v>14</v>
      </c>
      <c r="R4" s="42" t="s">
        <v>15</v>
      </c>
      <c r="S4" s="42" t="s">
        <v>16</v>
      </c>
    </row>
    <row r="5" spans="1:19" x14ac:dyDescent="0.25">
      <c r="A5" s="45"/>
      <c r="B5" s="47"/>
      <c r="C5" s="45"/>
      <c r="D5" s="45"/>
      <c r="E5" s="45"/>
      <c r="F5" s="47"/>
      <c r="G5" s="45"/>
      <c r="H5" s="47"/>
      <c r="I5" s="47"/>
      <c r="J5" s="5" t="s">
        <v>17</v>
      </c>
      <c r="K5" s="5" t="s">
        <v>18</v>
      </c>
      <c r="L5" s="5" t="s">
        <v>19</v>
      </c>
      <c r="M5" s="5" t="s">
        <v>20</v>
      </c>
      <c r="N5" s="41"/>
      <c r="O5" s="41"/>
      <c r="P5" s="41"/>
      <c r="Q5" s="42"/>
      <c r="R5" s="42"/>
      <c r="S5" s="42"/>
    </row>
    <row r="6" spans="1:19" x14ac:dyDescent="0.25">
      <c r="A6" s="51">
        <v>37</v>
      </c>
      <c r="B6" s="7" t="s">
        <v>21</v>
      </c>
      <c r="C6" s="6">
        <v>3</v>
      </c>
      <c r="D6" s="6">
        <v>18</v>
      </c>
      <c r="E6" s="6">
        <v>1</v>
      </c>
      <c r="F6" s="7">
        <v>6.5</v>
      </c>
      <c r="G6" s="6" t="s">
        <v>22</v>
      </c>
      <c r="H6" s="7" t="s">
        <v>23</v>
      </c>
      <c r="I6" s="7" t="s">
        <v>24</v>
      </c>
      <c r="J6" s="8">
        <v>33</v>
      </c>
      <c r="K6" s="8">
        <v>163</v>
      </c>
      <c r="L6" s="8">
        <v>17</v>
      </c>
      <c r="M6" s="8">
        <f>SUBTOTAL(9,J6:L6)</f>
        <v>213</v>
      </c>
      <c r="N6" s="8">
        <v>464</v>
      </c>
      <c r="O6" s="8"/>
      <c r="P6" s="8">
        <f>SUM(M6:O6)</f>
        <v>677</v>
      </c>
      <c r="Q6" s="8">
        <v>7947.6</v>
      </c>
      <c r="R6" s="8"/>
      <c r="S6" s="9"/>
    </row>
    <row r="7" spans="1:19" x14ac:dyDescent="0.25">
      <c r="A7" s="6"/>
      <c r="B7" s="7"/>
      <c r="C7" s="6"/>
      <c r="D7" s="6"/>
      <c r="E7" s="6"/>
      <c r="F7" s="7"/>
      <c r="G7" s="6" t="s">
        <v>43</v>
      </c>
      <c r="H7" s="7"/>
      <c r="I7" s="7" t="s">
        <v>25</v>
      </c>
      <c r="J7" s="8">
        <v>1</v>
      </c>
      <c r="K7" s="8">
        <v>29</v>
      </c>
      <c r="L7" s="8">
        <v>43</v>
      </c>
      <c r="M7" s="8">
        <f>SUBTOTAL(9,J7:L7)</f>
        <v>73</v>
      </c>
      <c r="N7" s="8">
        <v>169</v>
      </c>
      <c r="O7" s="8"/>
      <c r="P7" s="8">
        <f>SUM(M7:O7)</f>
        <v>242</v>
      </c>
      <c r="Q7" s="8">
        <v>11176.6</v>
      </c>
      <c r="R7" s="8"/>
      <c r="S7" s="9"/>
    </row>
    <row r="8" spans="1:19" x14ac:dyDescent="0.25">
      <c r="A8" s="6" t="s">
        <v>26</v>
      </c>
      <c r="B8" s="7"/>
      <c r="C8" s="6"/>
      <c r="D8" s="6"/>
      <c r="E8" s="6"/>
      <c r="F8" s="7"/>
      <c r="G8" s="6">
        <v>45</v>
      </c>
      <c r="H8" s="7"/>
      <c r="I8" s="10" t="s">
        <v>27</v>
      </c>
      <c r="J8" s="11">
        <v>1</v>
      </c>
      <c r="K8" s="11">
        <v>46</v>
      </c>
      <c r="L8" s="11">
        <v>33</v>
      </c>
      <c r="M8" s="8">
        <f>SUBTOTAL(9,J8:L8)</f>
        <v>80</v>
      </c>
      <c r="N8" s="12">
        <v>213</v>
      </c>
      <c r="O8" s="13"/>
      <c r="P8" s="8">
        <f>SUM(M8:O8)</f>
        <v>293</v>
      </c>
      <c r="Q8" s="8">
        <v>7224.5</v>
      </c>
      <c r="R8" s="8"/>
      <c r="S8" s="14"/>
    </row>
    <row r="9" spans="1:19" x14ac:dyDescent="0.25">
      <c r="A9" s="6" t="s">
        <v>26</v>
      </c>
      <c r="B9" s="7"/>
      <c r="C9" s="6"/>
      <c r="D9" s="15"/>
      <c r="E9" s="15"/>
      <c r="F9" s="16"/>
      <c r="H9" s="16"/>
      <c r="I9" s="16" t="s">
        <v>20</v>
      </c>
      <c r="J9" s="17">
        <f>SUM(J6:J8)</f>
        <v>35</v>
      </c>
      <c r="K9" s="17">
        <f t="shared" ref="K9:M9" si="0">SUM(K6:K8)</f>
        <v>238</v>
      </c>
      <c r="L9" s="17">
        <f t="shared" si="0"/>
        <v>93</v>
      </c>
      <c r="M9" s="17">
        <f t="shared" si="0"/>
        <v>366</v>
      </c>
      <c r="N9" s="17">
        <f>SUM(N6:N8)</f>
        <v>846</v>
      </c>
      <c r="O9" s="17">
        <f>SUM(O6:O7)</f>
        <v>0</v>
      </c>
      <c r="P9" s="18">
        <f>SUM(P6:P8)</f>
        <v>1212</v>
      </c>
      <c r="Q9" s="17">
        <f t="shared" ref="Q9" si="1">SUM(Q6:Q8)</f>
        <v>26348.7</v>
      </c>
      <c r="R9" s="52">
        <v>101969.47</v>
      </c>
      <c r="S9" s="52" t="s">
        <v>64</v>
      </c>
    </row>
    <row r="10" spans="1:19" x14ac:dyDescent="0.25">
      <c r="A10" s="51">
        <v>38</v>
      </c>
      <c r="B10" s="7" t="s">
        <v>21</v>
      </c>
      <c r="C10" s="6">
        <v>3</v>
      </c>
      <c r="D10" s="6">
        <v>23</v>
      </c>
      <c r="E10" s="6">
        <v>2</v>
      </c>
      <c r="F10" s="7">
        <v>6.6</v>
      </c>
      <c r="G10" s="6" t="s">
        <v>22</v>
      </c>
      <c r="H10" s="7" t="s">
        <v>23</v>
      </c>
      <c r="I10" s="7" t="s">
        <v>28</v>
      </c>
      <c r="J10" s="8">
        <v>23</v>
      </c>
      <c r="K10" s="8">
        <v>163</v>
      </c>
      <c r="L10" s="8">
        <v>16</v>
      </c>
      <c r="M10" s="8">
        <f>SUBTOTAL(9,J10:L10)</f>
        <v>202</v>
      </c>
      <c r="N10" s="8">
        <v>449</v>
      </c>
      <c r="O10" s="8"/>
      <c r="P10" s="8">
        <f>SUM(M10:O10)</f>
        <v>651</v>
      </c>
      <c r="Q10" s="8">
        <v>7459.5</v>
      </c>
      <c r="R10" s="8"/>
      <c r="S10" s="20"/>
    </row>
    <row r="11" spans="1:19" x14ac:dyDescent="0.25">
      <c r="A11" s="6" t="s">
        <v>26</v>
      </c>
      <c r="B11" s="21"/>
      <c r="C11" s="6"/>
      <c r="D11" s="15"/>
      <c r="E11" s="15"/>
      <c r="F11" s="16"/>
      <c r="G11" s="6" t="s">
        <v>44</v>
      </c>
      <c r="H11" s="16"/>
      <c r="I11" s="7" t="s">
        <v>25</v>
      </c>
      <c r="J11" s="8">
        <v>1</v>
      </c>
      <c r="K11" s="8">
        <v>17</v>
      </c>
      <c r="L11" s="8">
        <v>26</v>
      </c>
      <c r="M11" s="8">
        <f>SUBTOTAL(9,J11:L11)</f>
        <v>44</v>
      </c>
      <c r="N11" s="8">
        <v>101</v>
      </c>
      <c r="O11" s="8"/>
      <c r="P11" s="8">
        <f>SUM(M11:O11)</f>
        <v>145</v>
      </c>
      <c r="Q11" s="8">
        <v>6745.2</v>
      </c>
      <c r="R11" s="8"/>
      <c r="S11" s="8"/>
    </row>
    <row r="12" spans="1:19" x14ac:dyDescent="0.25">
      <c r="A12" s="6"/>
      <c r="B12" s="21"/>
      <c r="C12" s="6"/>
      <c r="D12" s="15"/>
      <c r="E12" s="15"/>
      <c r="F12" s="16"/>
      <c r="G12" s="6">
        <v>55</v>
      </c>
      <c r="H12" s="16"/>
      <c r="I12" s="7" t="s">
        <v>33</v>
      </c>
      <c r="J12" s="8"/>
      <c r="K12" s="8"/>
      <c r="L12" s="8"/>
      <c r="M12" s="8">
        <f>SUBTOTAL(9,J12:L12)</f>
        <v>0</v>
      </c>
      <c r="N12" s="8">
        <v>103</v>
      </c>
      <c r="O12" s="8"/>
      <c r="P12" s="8">
        <f>SUM(M12:O12)</f>
        <v>103</v>
      </c>
      <c r="Q12" s="8">
        <v>5726.8</v>
      </c>
      <c r="R12" s="8"/>
      <c r="S12" s="8"/>
    </row>
    <row r="13" spans="1:19" x14ac:dyDescent="0.25">
      <c r="A13" s="6"/>
      <c r="B13" s="21"/>
      <c r="C13" s="6"/>
      <c r="D13" s="15"/>
      <c r="E13" s="15"/>
      <c r="F13" s="16"/>
      <c r="G13" s="6"/>
      <c r="H13" s="16"/>
      <c r="I13" s="7" t="s">
        <v>27</v>
      </c>
      <c r="J13" s="8">
        <v>1</v>
      </c>
      <c r="K13" s="8">
        <v>35</v>
      </c>
      <c r="L13" s="8">
        <v>30</v>
      </c>
      <c r="M13" s="8">
        <f>SUBTOTAL(9,J13:L13)</f>
        <v>66</v>
      </c>
      <c r="N13" s="8">
        <v>161</v>
      </c>
      <c r="O13" s="8"/>
      <c r="P13" s="8">
        <f>SUM(M13:O13)</f>
        <v>227</v>
      </c>
      <c r="Q13" s="8">
        <v>5785.6</v>
      </c>
      <c r="R13" s="8"/>
      <c r="S13" s="8"/>
    </row>
    <row r="14" spans="1:19" x14ac:dyDescent="0.25">
      <c r="A14" s="6" t="s">
        <v>26</v>
      </c>
      <c r="B14" s="7"/>
      <c r="C14" s="6"/>
      <c r="D14" s="6"/>
      <c r="E14" s="6"/>
      <c r="F14" s="7"/>
      <c r="G14" s="6"/>
      <c r="H14" s="7"/>
      <c r="I14" s="16" t="s">
        <v>20</v>
      </c>
      <c r="J14" s="17">
        <f>SUM(J10:J13)</f>
        <v>25</v>
      </c>
      <c r="K14" s="17">
        <f>SUM(K10:K13)</f>
        <v>215</v>
      </c>
      <c r="L14" s="17">
        <f>SUM(L10:L13)</f>
        <v>72</v>
      </c>
      <c r="M14" s="17">
        <f>SUM(M10:M13)</f>
        <v>312</v>
      </c>
      <c r="N14" s="17">
        <f>SUM(N10:N13)</f>
        <v>814</v>
      </c>
      <c r="O14" s="17">
        <f t="shared" ref="O14" si="2">SUM(O10:O11)</f>
        <v>0</v>
      </c>
      <c r="P14" s="18">
        <f>SUM(P10:P13)</f>
        <v>1126</v>
      </c>
      <c r="Q14" s="17">
        <f>SUM(Q10:Q13)</f>
        <v>25717.1</v>
      </c>
      <c r="R14" s="52">
        <v>102611.23</v>
      </c>
      <c r="S14" s="52" t="s">
        <v>64</v>
      </c>
    </row>
    <row r="15" spans="1:19" x14ac:dyDescent="0.25">
      <c r="A15" s="51">
        <v>39</v>
      </c>
      <c r="B15" s="7" t="s">
        <v>21</v>
      </c>
      <c r="C15" s="6">
        <v>4</v>
      </c>
      <c r="D15" s="6">
        <v>11</v>
      </c>
      <c r="E15" s="6">
        <v>2</v>
      </c>
      <c r="F15" s="7">
        <v>8.6</v>
      </c>
      <c r="G15" s="6" t="s">
        <v>22</v>
      </c>
      <c r="H15" s="7" t="s">
        <v>23</v>
      </c>
      <c r="I15" s="7" t="s">
        <v>28</v>
      </c>
      <c r="J15" s="8">
        <v>38</v>
      </c>
      <c r="K15" s="8">
        <v>122</v>
      </c>
      <c r="L15" s="8">
        <v>14</v>
      </c>
      <c r="M15" s="8">
        <f>SUBTOTAL(9,J15:L15)</f>
        <v>174</v>
      </c>
      <c r="N15" s="8">
        <v>367</v>
      </c>
      <c r="O15" s="8"/>
      <c r="P15" s="8">
        <f>SUM(M15:O15)</f>
        <v>541</v>
      </c>
      <c r="Q15" s="8">
        <v>6292.9</v>
      </c>
      <c r="R15" s="8"/>
      <c r="S15" s="9"/>
    </row>
    <row r="16" spans="1:19" x14ac:dyDescent="0.25">
      <c r="A16" s="6" t="s">
        <v>26</v>
      </c>
      <c r="B16" s="7"/>
      <c r="C16" s="6"/>
      <c r="D16" s="6"/>
      <c r="E16" s="6"/>
      <c r="F16" s="7"/>
      <c r="G16" s="6" t="s">
        <v>45</v>
      </c>
      <c r="H16" s="7"/>
      <c r="I16" s="7" t="s">
        <v>27</v>
      </c>
      <c r="J16" s="8">
        <v>3</v>
      </c>
      <c r="K16" s="8">
        <v>51</v>
      </c>
      <c r="L16" s="8">
        <v>15</v>
      </c>
      <c r="M16" s="8">
        <f>SUBTOTAL(9,J16:L16)</f>
        <v>69</v>
      </c>
      <c r="N16" s="8">
        <v>196</v>
      </c>
      <c r="O16" s="8"/>
      <c r="P16" s="8">
        <f>SUM(M16:O16)</f>
        <v>265</v>
      </c>
      <c r="Q16" s="8">
        <v>6700.5</v>
      </c>
      <c r="R16" s="8"/>
      <c r="S16" s="9"/>
    </row>
    <row r="17" spans="1:19" x14ac:dyDescent="0.25">
      <c r="A17" s="6"/>
      <c r="B17" s="7"/>
      <c r="C17" s="6"/>
      <c r="D17" s="6"/>
      <c r="E17" s="6"/>
      <c r="F17" s="7"/>
      <c r="G17" s="6">
        <v>75</v>
      </c>
      <c r="H17" s="7"/>
      <c r="I17" s="7" t="s">
        <v>33</v>
      </c>
      <c r="J17" s="8"/>
      <c r="K17" s="8"/>
      <c r="L17" s="8"/>
      <c r="M17" s="8">
        <f>SUBTOTAL(9,J17:L17)</f>
        <v>0</v>
      </c>
      <c r="N17" s="8">
        <v>400</v>
      </c>
      <c r="O17" s="8"/>
      <c r="P17" s="8">
        <f>SUM(M17:O17)</f>
        <v>400</v>
      </c>
      <c r="Q17" s="8">
        <v>21160</v>
      </c>
      <c r="R17" s="8"/>
      <c r="S17" s="9"/>
    </row>
    <row r="18" spans="1:19" x14ac:dyDescent="0.25">
      <c r="A18" s="6" t="s">
        <v>26</v>
      </c>
      <c r="B18" s="7"/>
      <c r="C18" s="6"/>
      <c r="D18" s="15"/>
      <c r="E18" s="15"/>
      <c r="F18" s="16"/>
      <c r="G18" s="6"/>
      <c r="H18" s="16"/>
      <c r="I18" s="16" t="s">
        <v>20</v>
      </c>
      <c r="J18" s="17">
        <f>SUM(J15:J17)</f>
        <v>41</v>
      </c>
      <c r="K18" s="17">
        <f t="shared" ref="K18:L18" si="3">SUM(K15:K17)</f>
        <v>173</v>
      </c>
      <c r="L18" s="17">
        <f t="shared" si="3"/>
        <v>29</v>
      </c>
      <c r="M18" s="17">
        <f t="shared" ref="M18:O18" si="4">SUM(M15:M16)</f>
        <v>243</v>
      </c>
      <c r="N18" s="17">
        <f>SUM(N15:N17)</f>
        <v>963</v>
      </c>
      <c r="O18" s="17">
        <f t="shared" si="4"/>
        <v>0</v>
      </c>
      <c r="P18" s="18">
        <f>SUM(P15:P17)</f>
        <v>1206</v>
      </c>
      <c r="Q18" s="22">
        <f>SUM(Q15:Q17)</f>
        <v>34153.4</v>
      </c>
      <c r="R18" s="53">
        <v>134222.85999999999</v>
      </c>
      <c r="S18" s="52" t="s">
        <v>64</v>
      </c>
    </row>
    <row r="19" spans="1:19" x14ac:dyDescent="0.25">
      <c r="A19" s="51">
        <v>40</v>
      </c>
      <c r="B19" s="7" t="s">
        <v>21</v>
      </c>
      <c r="C19" s="6">
        <v>6</v>
      </c>
      <c r="D19" s="6">
        <v>6</v>
      </c>
      <c r="E19" s="6">
        <v>1</v>
      </c>
      <c r="F19" s="7">
        <v>5.8</v>
      </c>
      <c r="G19" s="6" t="s">
        <v>22</v>
      </c>
      <c r="H19" s="7" t="s">
        <v>23</v>
      </c>
      <c r="I19" s="7" t="s">
        <v>28</v>
      </c>
      <c r="J19" s="8"/>
      <c r="K19" s="8">
        <v>80</v>
      </c>
      <c r="L19" s="8">
        <v>33</v>
      </c>
      <c r="M19" s="8">
        <f>SUBTOTAL(9,J19:L19)</f>
        <v>113</v>
      </c>
      <c r="N19" s="8">
        <v>254</v>
      </c>
      <c r="O19" s="8"/>
      <c r="P19" s="8">
        <f>SUM(M19:O19)</f>
        <v>367</v>
      </c>
      <c r="Q19" s="8">
        <v>3120.3</v>
      </c>
      <c r="R19" s="23"/>
      <c r="S19" s="9"/>
    </row>
    <row r="20" spans="1:19" x14ac:dyDescent="0.25">
      <c r="A20" s="6" t="s">
        <v>26</v>
      </c>
      <c r="B20" s="7"/>
      <c r="C20" s="6"/>
      <c r="D20" s="6"/>
      <c r="E20" s="6"/>
      <c r="F20" s="7"/>
      <c r="G20" s="6" t="s">
        <v>46</v>
      </c>
      <c r="H20" s="7"/>
      <c r="I20" s="7" t="s">
        <v>27</v>
      </c>
      <c r="J20" s="8"/>
      <c r="K20" s="8">
        <v>32</v>
      </c>
      <c r="L20" s="8">
        <v>13</v>
      </c>
      <c r="M20" s="8">
        <f>SUBTOTAL(9,J20:L20)</f>
        <v>45</v>
      </c>
      <c r="N20" s="8">
        <v>151</v>
      </c>
      <c r="O20" s="8"/>
      <c r="P20" s="8">
        <f>SUM(M20:O20)</f>
        <v>196</v>
      </c>
      <c r="Q20" s="8">
        <v>3782</v>
      </c>
      <c r="R20" s="8"/>
      <c r="S20" s="9"/>
    </row>
    <row r="21" spans="1:19" x14ac:dyDescent="0.25">
      <c r="A21" s="6" t="s">
        <v>26</v>
      </c>
      <c r="B21" s="7"/>
      <c r="C21" s="6"/>
      <c r="D21" s="15"/>
      <c r="E21" s="15"/>
      <c r="F21" s="16"/>
      <c r="G21" s="6">
        <v>45</v>
      </c>
      <c r="H21" s="16"/>
      <c r="I21" s="16" t="s">
        <v>20</v>
      </c>
      <c r="J21" s="17">
        <f t="shared" ref="J21:Q21" si="5">SUM(J19:J20)</f>
        <v>0</v>
      </c>
      <c r="K21" s="17">
        <f t="shared" si="5"/>
        <v>112</v>
      </c>
      <c r="L21" s="17">
        <f t="shared" si="5"/>
        <v>46</v>
      </c>
      <c r="M21" s="17">
        <f t="shared" si="5"/>
        <v>158</v>
      </c>
      <c r="N21" s="17">
        <f t="shared" si="5"/>
        <v>405</v>
      </c>
      <c r="O21" s="17">
        <f t="shared" si="5"/>
        <v>0</v>
      </c>
      <c r="P21" s="18">
        <f t="shared" si="5"/>
        <v>563</v>
      </c>
      <c r="Q21" s="17">
        <f t="shared" si="5"/>
        <v>6902.3</v>
      </c>
      <c r="R21" s="52">
        <v>76201.39</v>
      </c>
      <c r="S21" s="52" t="s">
        <v>64</v>
      </c>
    </row>
    <row r="22" spans="1:19" x14ac:dyDescent="0.25">
      <c r="A22" s="51">
        <v>41</v>
      </c>
      <c r="B22" s="7" t="s">
        <v>21</v>
      </c>
      <c r="C22" s="6">
        <v>6</v>
      </c>
      <c r="D22" s="6">
        <v>16</v>
      </c>
      <c r="E22" s="6">
        <v>2</v>
      </c>
      <c r="F22" s="7">
        <v>2.5</v>
      </c>
      <c r="G22" s="6" t="s">
        <v>22</v>
      </c>
      <c r="H22" s="7" t="s">
        <v>23</v>
      </c>
      <c r="I22" s="7" t="s">
        <v>28</v>
      </c>
      <c r="J22" s="8">
        <v>6</v>
      </c>
      <c r="K22" s="8">
        <v>124</v>
      </c>
      <c r="L22" s="8">
        <v>20</v>
      </c>
      <c r="M22" s="8">
        <f>SUBTOTAL(9,J22:L22)</f>
        <v>150</v>
      </c>
      <c r="N22" s="8">
        <v>306</v>
      </c>
      <c r="O22" s="8"/>
      <c r="P22" s="8">
        <f>SUM(M22:O22)</f>
        <v>456</v>
      </c>
      <c r="Q22" s="8">
        <v>5251.4</v>
      </c>
      <c r="R22" s="8"/>
      <c r="S22" s="9"/>
    </row>
    <row r="23" spans="1:19" x14ac:dyDescent="0.25">
      <c r="A23" s="6"/>
      <c r="B23" s="7"/>
      <c r="C23" s="6"/>
      <c r="D23" s="6"/>
      <c r="E23" s="6"/>
      <c r="F23" s="7"/>
      <c r="G23" s="6" t="s">
        <v>47</v>
      </c>
      <c r="H23" s="7"/>
      <c r="I23" s="7" t="s">
        <v>27</v>
      </c>
      <c r="J23" s="8"/>
      <c r="K23" s="8">
        <v>7</v>
      </c>
      <c r="L23" s="8">
        <v>13</v>
      </c>
      <c r="M23" s="8">
        <f>SUBTOTAL(9,J23:L23)</f>
        <v>20</v>
      </c>
      <c r="N23" s="8">
        <v>61</v>
      </c>
      <c r="O23" s="8"/>
      <c r="P23" s="8">
        <f>SUM(M23:O23)</f>
        <v>81</v>
      </c>
      <c r="Q23" s="8">
        <v>1578.3</v>
      </c>
      <c r="R23" s="8"/>
      <c r="S23" s="9"/>
    </row>
    <row r="24" spans="1:19" x14ac:dyDescent="0.25">
      <c r="A24" s="6" t="s">
        <v>26</v>
      </c>
      <c r="B24" s="7"/>
      <c r="C24" s="6"/>
      <c r="D24" s="15"/>
      <c r="E24" s="15"/>
      <c r="F24" s="16"/>
      <c r="G24" s="6">
        <v>60</v>
      </c>
      <c r="H24" s="16"/>
      <c r="I24" s="7" t="s">
        <v>33</v>
      </c>
      <c r="J24" s="8"/>
      <c r="K24" s="8"/>
      <c r="L24" s="8"/>
      <c r="M24" s="8">
        <f>SUBTOTAL(9,J24:L24)</f>
        <v>0</v>
      </c>
      <c r="N24" s="8">
        <v>76</v>
      </c>
      <c r="O24" s="8"/>
      <c r="P24" s="8">
        <f>SUM(M24:O24)</f>
        <v>76</v>
      </c>
      <c r="Q24" s="8">
        <v>4225.6000000000004</v>
      </c>
      <c r="R24" s="8"/>
      <c r="S24" s="8"/>
    </row>
    <row r="25" spans="1:19" x14ac:dyDescent="0.25">
      <c r="A25" s="6" t="s">
        <v>26</v>
      </c>
      <c r="B25" s="7"/>
      <c r="C25" s="6"/>
      <c r="D25" s="6"/>
      <c r="E25" s="6"/>
      <c r="F25" s="7"/>
      <c r="H25" s="7"/>
      <c r="I25" s="16" t="s">
        <v>20</v>
      </c>
      <c r="J25" s="17">
        <f t="shared" ref="J25:Q25" si="6">SUM(J22:J24)</f>
        <v>6</v>
      </c>
      <c r="K25" s="17">
        <f t="shared" si="6"/>
        <v>131</v>
      </c>
      <c r="L25" s="17">
        <f t="shared" si="6"/>
        <v>33</v>
      </c>
      <c r="M25" s="17">
        <f t="shared" si="6"/>
        <v>170</v>
      </c>
      <c r="N25" s="17">
        <f>SUM(N22:N24)</f>
        <v>443</v>
      </c>
      <c r="O25" s="17">
        <f t="shared" si="6"/>
        <v>0</v>
      </c>
      <c r="P25" s="18">
        <f t="shared" si="6"/>
        <v>613</v>
      </c>
      <c r="Q25" s="17">
        <f t="shared" si="6"/>
        <v>11055.3</v>
      </c>
      <c r="R25" s="52">
        <v>41125.72</v>
      </c>
      <c r="S25" s="52" t="s">
        <v>64</v>
      </c>
    </row>
    <row r="26" spans="1:19" x14ac:dyDescent="0.25">
      <c r="A26" s="51">
        <v>42</v>
      </c>
      <c r="B26" s="7" t="s">
        <v>21</v>
      </c>
      <c r="C26" s="6">
        <v>11</v>
      </c>
      <c r="D26" s="6">
        <v>53</v>
      </c>
      <c r="E26" s="6">
        <v>2</v>
      </c>
      <c r="F26" s="7">
        <v>1.2</v>
      </c>
      <c r="G26" s="6" t="s">
        <v>22</v>
      </c>
      <c r="H26" s="7" t="s">
        <v>23</v>
      </c>
      <c r="I26" s="7" t="s">
        <v>27</v>
      </c>
      <c r="J26" s="8">
        <v>6</v>
      </c>
      <c r="K26" s="8">
        <v>22</v>
      </c>
      <c r="L26" s="8">
        <v>10</v>
      </c>
      <c r="M26" s="8">
        <f>J26+K26+L26</f>
        <v>38</v>
      </c>
      <c r="N26" s="8">
        <v>141</v>
      </c>
      <c r="O26" s="8"/>
      <c r="P26" s="8">
        <f t="shared" ref="P26:P27" si="7">SUM(M26:O26)</f>
        <v>179</v>
      </c>
      <c r="Q26" s="8">
        <v>4043</v>
      </c>
      <c r="R26" s="8"/>
      <c r="S26" s="19"/>
    </row>
    <row r="27" spans="1:19" x14ac:dyDescent="0.25">
      <c r="A27" s="6"/>
      <c r="B27" s="7"/>
      <c r="C27" s="6"/>
      <c r="D27" s="6"/>
      <c r="E27" s="6"/>
      <c r="F27" s="7"/>
      <c r="G27" s="6" t="s">
        <v>48</v>
      </c>
      <c r="H27" s="7"/>
      <c r="I27" s="7" t="s">
        <v>24</v>
      </c>
      <c r="J27" s="8">
        <v>4</v>
      </c>
      <c r="K27" s="8">
        <v>23</v>
      </c>
      <c r="L27" s="8">
        <v>4</v>
      </c>
      <c r="M27" s="8">
        <f>J27+K27+L27</f>
        <v>31</v>
      </c>
      <c r="N27" s="8">
        <v>65</v>
      </c>
      <c r="O27" s="8"/>
      <c r="P27" s="8">
        <f t="shared" si="7"/>
        <v>96</v>
      </c>
      <c r="Q27" s="8">
        <v>1119.3</v>
      </c>
      <c r="R27" s="8"/>
      <c r="S27" s="19"/>
    </row>
    <row r="28" spans="1:19" x14ac:dyDescent="0.25">
      <c r="A28" s="6" t="s">
        <v>26</v>
      </c>
      <c r="B28" s="7"/>
      <c r="C28" s="6"/>
      <c r="D28" s="6"/>
      <c r="E28" s="6"/>
      <c r="F28" s="7"/>
      <c r="G28">
        <v>80</v>
      </c>
      <c r="H28" s="7"/>
      <c r="I28" s="16" t="s">
        <v>20</v>
      </c>
      <c r="J28" s="17">
        <f t="shared" ref="J28:Q28" si="8">SUM(J26:J27)</f>
        <v>10</v>
      </c>
      <c r="K28" s="17">
        <f t="shared" si="8"/>
        <v>45</v>
      </c>
      <c r="L28" s="17">
        <f t="shared" si="8"/>
        <v>14</v>
      </c>
      <c r="M28" s="17">
        <f t="shared" si="8"/>
        <v>69</v>
      </c>
      <c r="N28" s="17">
        <f t="shared" si="8"/>
        <v>206</v>
      </c>
      <c r="O28" s="17">
        <f t="shared" si="8"/>
        <v>0</v>
      </c>
      <c r="P28" s="18">
        <f t="shared" si="8"/>
        <v>275</v>
      </c>
      <c r="Q28" s="17">
        <f t="shared" si="8"/>
        <v>5162.3</v>
      </c>
      <c r="R28" s="52">
        <v>20545.95</v>
      </c>
      <c r="S28" s="52" t="s">
        <v>64</v>
      </c>
    </row>
    <row r="29" spans="1:19" x14ac:dyDescent="0.25">
      <c r="A29" s="51">
        <v>43</v>
      </c>
      <c r="B29" s="7" t="s">
        <v>21</v>
      </c>
      <c r="C29" s="6">
        <v>15</v>
      </c>
      <c r="D29" s="6">
        <v>2</v>
      </c>
      <c r="E29" s="6">
        <v>1</v>
      </c>
      <c r="F29" s="7">
        <v>7.7</v>
      </c>
      <c r="G29" s="6" t="s">
        <v>22</v>
      </c>
      <c r="H29" s="7" t="s">
        <v>23</v>
      </c>
      <c r="I29" s="7" t="s">
        <v>24</v>
      </c>
      <c r="J29" s="8">
        <v>111</v>
      </c>
      <c r="K29" s="8">
        <v>326</v>
      </c>
      <c r="L29" s="8">
        <v>47</v>
      </c>
      <c r="M29" s="8">
        <f>J29+K29+L29</f>
        <v>484</v>
      </c>
      <c r="N29" s="8">
        <v>851</v>
      </c>
      <c r="O29" s="8"/>
      <c r="P29" s="8">
        <f t="shared" ref="P29:P30" si="9">SUM(M29:O29)</f>
        <v>1335</v>
      </c>
      <c r="Q29" s="8">
        <v>18082.3</v>
      </c>
      <c r="R29" s="17"/>
      <c r="S29" s="19"/>
    </row>
    <row r="30" spans="1:19" x14ac:dyDescent="0.25">
      <c r="A30" s="6" t="s">
        <v>26</v>
      </c>
      <c r="B30" s="7"/>
      <c r="C30" s="6"/>
      <c r="D30" s="15"/>
      <c r="E30" s="15"/>
      <c r="F30" s="16"/>
      <c r="G30" s="6" t="s">
        <v>49</v>
      </c>
      <c r="H30" s="16"/>
      <c r="I30" s="7" t="s">
        <v>27</v>
      </c>
      <c r="J30" s="8"/>
      <c r="K30" s="8">
        <v>37</v>
      </c>
      <c r="L30" s="8">
        <v>30</v>
      </c>
      <c r="M30" s="8">
        <f>J30+K30+L30</f>
        <v>67</v>
      </c>
      <c r="N30" s="8">
        <v>129</v>
      </c>
      <c r="O30" s="8"/>
      <c r="P30" s="8">
        <f t="shared" si="9"/>
        <v>196</v>
      </c>
      <c r="Q30" s="8">
        <v>5760.6</v>
      </c>
      <c r="R30" s="17"/>
      <c r="S30" s="19"/>
    </row>
    <row r="31" spans="1:19" x14ac:dyDescent="0.25">
      <c r="A31" s="6" t="s">
        <v>26</v>
      </c>
      <c r="B31" s="7"/>
      <c r="C31" s="6"/>
      <c r="D31" s="6"/>
      <c r="E31" s="6"/>
      <c r="F31" s="7"/>
      <c r="G31" s="6">
        <v>45</v>
      </c>
      <c r="H31" s="7"/>
      <c r="I31" s="16" t="s">
        <v>20</v>
      </c>
      <c r="J31" s="17">
        <f t="shared" ref="J31:Q31" si="10">SUM(J29:J30)</f>
        <v>111</v>
      </c>
      <c r="K31" s="17">
        <f t="shared" si="10"/>
        <v>363</v>
      </c>
      <c r="L31" s="17">
        <f t="shared" si="10"/>
        <v>77</v>
      </c>
      <c r="M31" s="17">
        <f t="shared" si="10"/>
        <v>551</v>
      </c>
      <c r="N31" s="17">
        <f t="shared" si="10"/>
        <v>980</v>
      </c>
      <c r="O31" s="17">
        <f t="shared" si="10"/>
        <v>0</v>
      </c>
      <c r="P31" s="18">
        <f t="shared" si="10"/>
        <v>1531</v>
      </c>
      <c r="Q31" s="17">
        <f t="shared" si="10"/>
        <v>23842.9</v>
      </c>
      <c r="R31" s="52">
        <v>113492.2</v>
      </c>
      <c r="S31" s="52" t="s">
        <v>64</v>
      </c>
    </row>
    <row r="32" spans="1:19" x14ac:dyDescent="0.25">
      <c r="A32" s="51">
        <v>44</v>
      </c>
      <c r="B32" s="7" t="s">
        <v>21</v>
      </c>
      <c r="C32" s="6">
        <v>15</v>
      </c>
      <c r="D32" s="6">
        <v>3</v>
      </c>
      <c r="E32" s="6">
        <v>2</v>
      </c>
      <c r="F32" s="7">
        <v>0.5</v>
      </c>
      <c r="G32" s="6" t="s">
        <v>22</v>
      </c>
      <c r="H32" s="7" t="s">
        <v>23</v>
      </c>
      <c r="I32" s="7" t="s">
        <v>27</v>
      </c>
      <c r="J32" s="8"/>
      <c r="K32" s="8">
        <v>1</v>
      </c>
      <c r="L32" s="8">
        <v>3</v>
      </c>
      <c r="M32" s="8">
        <f>J32+K32+L32</f>
        <v>4</v>
      </c>
      <c r="N32" s="8">
        <v>21</v>
      </c>
      <c r="O32" s="8"/>
      <c r="P32" s="8">
        <f t="shared" ref="P32:P34" si="11">SUM(M32:O32)</f>
        <v>25</v>
      </c>
      <c r="Q32" s="8">
        <v>320.10000000000002</v>
      </c>
      <c r="R32" s="17"/>
      <c r="S32" s="19"/>
    </row>
    <row r="33" spans="1:19" x14ac:dyDescent="0.25">
      <c r="A33" s="6"/>
      <c r="B33" s="7"/>
      <c r="C33" s="6"/>
      <c r="D33" s="6"/>
      <c r="E33" s="6"/>
      <c r="F33" s="7"/>
      <c r="G33" s="6" t="s">
        <v>50</v>
      </c>
      <c r="H33" s="7"/>
      <c r="I33" s="7" t="s">
        <v>24</v>
      </c>
      <c r="J33" s="8"/>
      <c r="K33" s="8">
        <v>15</v>
      </c>
      <c r="L33" s="8">
        <v>2</v>
      </c>
      <c r="M33" s="8">
        <f>J33+K33+L33</f>
        <v>17</v>
      </c>
      <c r="N33" s="8">
        <v>49</v>
      </c>
      <c r="O33" s="8"/>
      <c r="P33" s="8">
        <f t="shared" si="11"/>
        <v>66</v>
      </c>
      <c r="Q33" s="8">
        <v>608.1</v>
      </c>
      <c r="R33" s="17"/>
      <c r="S33" s="19"/>
    </row>
    <row r="34" spans="1:19" x14ac:dyDescent="0.25">
      <c r="A34" s="6" t="s">
        <v>26</v>
      </c>
      <c r="B34" s="7"/>
      <c r="C34" s="6"/>
      <c r="D34" s="15"/>
      <c r="E34" s="15"/>
      <c r="F34" s="16"/>
      <c r="G34" s="6">
        <v>45</v>
      </c>
      <c r="H34" s="16"/>
      <c r="I34" s="7" t="s">
        <v>33</v>
      </c>
      <c r="J34" s="8"/>
      <c r="K34" s="8"/>
      <c r="L34" s="8"/>
      <c r="M34" s="8">
        <f>J34+K34+L34</f>
        <v>0</v>
      </c>
      <c r="N34" s="8">
        <v>12</v>
      </c>
      <c r="O34" s="8"/>
      <c r="P34" s="8">
        <f t="shared" si="11"/>
        <v>12</v>
      </c>
      <c r="Q34" s="8">
        <v>667.2</v>
      </c>
      <c r="R34" s="8"/>
      <c r="S34" s="9"/>
    </row>
    <row r="35" spans="1:19" x14ac:dyDescent="0.25">
      <c r="A35" s="6" t="s">
        <v>26</v>
      </c>
      <c r="B35" s="7"/>
      <c r="C35" s="6"/>
      <c r="D35" s="6"/>
      <c r="E35" s="6"/>
      <c r="F35" s="7"/>
      <c r="H35" s="7"/>
      <c r="I35" s="16" t="s">
        <v>20</v>
      </c>
      <c r="J35" s="17">
        <f>SUM(J32:J34)</f>
        <v>0</v>
      </c>
      <c r="K35" s="17">
        <f t="shared" ref="K35:Q35" si="12">SUM(K32:K34)</f>
        <v>16</v>
      </c>
      <c r="L35" s="17">
        <f t="shared" si="12"/>
        <v>5</v>
      </c>
      <c r="M35" s="17">
        <f t="shared" si="12"/>
        <v>21</v>
      </c>
      <c r="N35" s="17">
        <f t="shared" si="12"/>
        <v>82</v>
      </c>
      <c r="O35" s="17">
        <f t="shared" si="12"/>
        <v>0</v>
      </c>
      <c r="P35" s="17">
        <f t="shared" si="12"/>
        <v>103</v>
      </c>
      <c r="Q35" s="17">
        <f t="shared" si="12"/>
        <v>1595.4</v>
      </c>
      <c r="R35" s="52">
        <v>8902.33</v>
      </c>
      <c r="S35" s="52" t="s">
        <v>64</v>
      </c>
    </row>
    <row r="36" spans="1:19" x14ac:dyDescent="0.25">
      <c r="A36" s="51">
        <v>45</v>
      </c>
      <c r="B36" s="7" t="s">
        <v>21</v>
      </c>
      <c r="C36" s="6">
        <v>29</v>
      </c>
      <c r="D36" s="6">
        <v>17</v>
      </c>
      <c r="E36" s="6">
        <v>1</v>
      </c>
      <c r="F36" s="7">
        <v>9.4</v>
      </c>
      <c r="G36" s="6" t="s">
        <v>30</v>
      </c>
      <c r="H36" s="7" t="s">
        <v>23</v>
      </c>
      <c r="I36" s="7" t="s">
        <v>24</v>
      </c>
      <c r="J36" s="8">
        <v>4</v>
      </c>
      <c r="K36" s="8">
        <v>36</v>
      </c>
      <c r="L36" s="8">
        <v>3</v>
      </c>
      <c r="M36" s="8">
        <f>J36+K36+L36</f>
        <v>43</v>
      </c>
      <c r="N36" s="8">
        <v>103</v>
      </c>
      <c r="O36" s="8"/>
      <c r="P36" s="8">
        <f t="shared" ref="P36:P38" si="13">SUM(M36:O36)</f>
        <v>146</v>
      </c>
      <c r="Q36" s="8">
        <v>1593.3</v>
      </c>
      <c r="R36" s="17"/>
      <c r="S36" s="19"/>
    </row>
    <row r="37" spans="1:19" x14ac:dyDescent="0.25">
      <c r="A37" s="6"/>
      <c r="B37" s="7"/>
      <c r="C37" s="6"/>
      <c r="D37" s="6"/>
      <c r="E37" s="6"/>
      <c r="F37" s="7"/>
      <c r="G37" s="6" t="s">
        <v>51</v>
      </c>
      <c r="H37" s="7"/>
      <c r="I37" s="7" t="s">
        <v>27</v>
      </c>
      <c r="J37" s="8"/>
      <c r="K37" s="8">
        <v>122</v>
      </c>
      <c r="L37" s="8">
        <v>61</v>
      </c>
      <c r="M37" s="8">
        <f>J37+K37+L37</f>
        <v>183</v>
      </c>
      <c r="N37" s="8">
        <v>556</v>
      </c>
      <c r="O37" s="8"/>
      <c r="P37" s="8">
        <f t="shared" si="13"/>
        <v>739</v>
      </c>
      <c r="Q37" s="8">
        <v>17361.900000000001</v>
      </c>
      <c r="R37" s="17"/>
      <c r="S37" s="19"/>
    </row>
    <row r="38" spans="1:19" x14ac:dyDescent="0.25">
      <c r="A38" s="6" t="s">
        <v>26</v>
      </c>
      <c r="B38" s="7"/>
      <c r="C38" s="6"/>
      <c r="D38" s="15"/>
      <c r="E38" s="15"/>
      <c r="F38" s="16"/>
      <c r="G38" s="6">
        <v>80</v>
      </c>
      <c r="H38" s="16"/>
      <c r="I38" s="7" t="s">
        <v>29</v>
      </c>
      <c r="J38" s="8"/>
      <c r="K38" s="8">
        <v>153</v>
      </c>
      <c r="L38" s="8">
        <v>40</v>
      </c>
      <c r="M38" s="8">
        <f>J38+K38+L38</f>
        <v>193</v>
      </c>
      <c r="N38" s="8">
        <v>617</v>
      </c>
      <c r="O38" s="8"/>
      <c r="P38" s="8">
        <f t="shared" si="13"/>
        <v>810</v>
      </c>
      <c r="Q38" s="8">
        <v>255174.6</v>
      </c>
      <c r="R38" s="8"/>
      <c r="S38" s="9"/>
    </row>
    <row r="39" spans="1:19" x14ac:dyDescent="0.25">
      <c r="A39" s="6" t="s">
        <v>26</v>
      </c>
      <c r="B39" s="7"/>
      <c r="C39" s="6"/>
      <c r="D39" s="6"/>
      <c r="E39" s="6"/>
      <c r="F39" s="7"/>
      <c r="H39" s="7"/>
      <c r="I39" s="16" t="s">
        <v>20</v>
      </c>
      <c r="J39" s="17">
        <f>SUM(J36:J38)</f>
        <v>4</v>
      </c>
      <c r="K39" s="17">
        <f t="shared" ref="K39:Q39" si="14">SUM(K36:K38)</f>
        <v>311</v>
      </c>
      <c r="L39" s="17">
        <f t="shared" si="14"/>
        <v>104</v>
      </c>
      <c r="M39" s="17">
        <f t="shared" si="14"/>
        <v>419</v>
      </c>
      <c r="N39" s="17">
        <f t="shared" si="14"/>
        <v>1276</v>
      </c>
      <c r="O39" s="17">
        <f t="shared" si="14"/>
        <v>0</v>
      </c>
      <c r="P39" s="17">
        <f t="shared" si="14"/>
        <v>1695</v>
      </c>
      <c r="Q39" s="17">
        <f t="shared" si="14"/>
        <v>274129.8</v>
      </c>
      <c r="R39" s="52">
        <v>1011538.96</v>
      </c>
      <c r="S39" s="52" t="s">
        <v>67</v>
      </c>
    </row>
    <row r="40" spans="1:19" x14ac:dyDescent="0.25">
      <c r="A40" s="51">
        <v>46</v>
      </c>
      <c r="B40" s="7" t="s">
        <v>21</v>
      </c>
      <c r="C40" s="6">
        <v>35</v>
      </c>
      <c r="D40" s="6">
        <v>48</v>
      </c>
      <c r="E40" s="6">
        <v>1</v>
      </c>
      <c r="F40" s="7">
        <v>3</v>
      </c>
      <c r="G40" s="6" t="s">
        <v>22</v>
      </c>
      <c r="H40" s="7" t="s">
        <v>23</v>
      </c>
      <c r="I40" s="7" t="s">
        <v>33</v>
      </c>
      <c r="J40" s="8"/>
      <c r="K40" s="8"/>
      <c r="L40" s="8"/>
      <c r="M40" s="8">
        <f>J40+K40+L40</f>
        <v>0</v>
      </c>
      <c r="N40" s="8">
        <v>111</v>
      </c>
      <c r="O40" s="8"/>
      <c r="P40" s="8">
        <f t="shared" ref="P40:P42" si="15">SUM(M40:O40)</f>
        <v>111</v>
      </c>
      <c r="Q40" s="8">
        <v>6171.6</v>
      </c>
      <c r="R40" s="17"/>
      <c r="S40" s="19"/>
    </row>
    <row r="41" spans="1:19" x14ac:dyDescent="0.25">
      <c r="A41" s="6"/>
      <c r="B41" s="7"/>
      <c r="C41" s="6"/>
      <c r="D41" s="6"/>
      <c r="E41" s="6"/>
      <c r="F41" s="7"/>
      <c r="G41" s="6" t="s">
        <v>52</v>
      </c>
      <c r="H41" s="7"/>
      <c r="I41" s="7" t="s">
        <v>29</v>
      </c>
      <c r="J41" s="8"/>
      <c r="K41" s="8">
        <v>6</v>
      </c>
      <c r="L41" s="8">
        <v>1</v>
      </c>
      <c r="M41" s="8">
        <f t="shared" ref="M41:M42" si="16">J41+K41+L41</f>
        <v>7</v>
      </c>
      <c r="N41" s="8">
        <v>33</v>
      </c>
      <c r="O41" s="8"/>
      <c r="P41" s="8">
        <f t="shared" si="15"/>
        <v>40</v>
      </c>
      <c r="Q41" s="8">
        <v>10131.4</v>
      </c>
      <c r="R41" s="17"/>
      <c r="S41" s="19"/>
    </row>
    <row r="42" spans="1:19" x14ac:dyDescent="0.25">
      <c r="A42" s="6"/>
      <c r="B42" s="7"/>
      <c r="C42" s="6"/>
      <c r="D42" s="6"/>
      <c r="E42" s="6"/>
      <c r="F42" s="7"/>
      <c r="G42" s="6">
        <v>80</v>
      </c>
      <c r="H42" s="7"/>
      <c r="I42" s="7" t="s">
        <v>27</v>
      </c>
      <c r="J42" s="8">
        <v>10</v>
      </c>
      <c r="K42" s="8">
        <v>75</v>
      </c>
      <c r="L42" s="8">
        <v>12</v>
      </c>
      <c r="M42" s="8">
        <f t="shared" si="16"/>
        <v>97</v>
      </c>
      <c r="N42" s="8">
        <v>270</v>
      </c>
      <c r="O42" s="8"/>
      <c r="P42" s="8">
        <f t="shared" si="15"/>
        <v>367</v>
      </c>
      <c r="Q42" s="8">
        <v>10546.4</v>
      </c>
      <c r="R42" s="17"/>
      <c r="S42" s="19"/>
    </row>
    <row r="43" spans="1:19" x14ac:dyDescent="0.25">
      <c r="A43" s="6" t="s">
        <v>26</v>
      </c>
      <c r="B43" s="7"/>
      <c r="C43" s="6"/>
      <c r="D43" s="6"/>
      <c r="E43" s="6"/>
      <c r="F43" s="7"/>
      <c r="G43" s="13"/>
      <c r="H43" s="7"/>
      <c r="I43" s="16" t="s">
        <v>20</v>
      </c>
      <c r="J43" s="17">
        <f t="shared" ref="J43:Q43" si="17">SUM(J40:J42)</f>
        <v>10</v>
      </c>
      <c r="K43" s="17">
        <f t="shared" si="17"/>
        <v>81</v>
      </c>
      <c r="L43" s="17">
        <f t="shared" si="17"/>
        <v>13</v>
      </c>
      <c r="M43" s="17">
        <f t="shared" si="17"/>
        <v>104</v>
      </c>
      <c r="N43" s="17">
        <f t="shared" si="17"/>
        <v>414</v>
      </c>
      <c r="O43" s="17">
        <f t="shared" si="17"/>
        <v>0</v>
      </c>
      <c r="P43" s="18">
        <f t="shared" si="17"/>
        <v>518</v>
      </c>
      <c r="Q43" s="17">
        <f t="shared" si="17"/>
        <v>26849.4</v>
      </c>
      <c r="R43" s="52">
        <v>62290.61</v>
      </c>
      <c r="S43" s="52" t="s">
        <v>66</v>
      </c>
    </row>
    <row r="44" spans="1:19" x14ac:dyDescent="0.25">
      <c r="A44" s="51">
        <v>47</v>
      </c>
      <c r="B44" s="7" t="s">
        <v>21</v>
      </c>
      <c r="C44" s="6">
        <v>36</v>
      </c>
      <c r="D44" s="6">
        <v>40</v>
      </c>
      <c r="E44" s="6">
        <v>2</v>
      </c>
      <c r="F44" s="7">
        <v>6.6</v>
      </c>
      <c r="G44" s="6" t="s">
        <v>22</v>
      </c>
      <c r="H44" s="7" t="s">
        <v>23</v>
      </c>
      <c r="I44" s="7" t="s">
        <v>28</v>
      </c>
      <c r="J44" s="8"/>
      <c r="K44" s="8">
        <v>235</v>
      </c>
      <c r="L44" s="8">
        <v>27</v>
      </c>
      <c r="M44" s="8">
        <f>J44+K44+L44</f>
        <v>262</v>
      </c>
      <c r="N44" s="8">
        <v>715</v>
      </c>
      <c r="O44" s="8"/>
      <c r="P44" s="8">
        <f t="shared" ref="P44:P46" si="18">SUM(M44:O44)</f>
        <v>977</v>
      </c>
      <c r="Q44" s="8">
        <v>9392.7000000000007</v>
      </c>
      <c r="R44" s="17"/>
      <c r="S44" s="19"/>
    </row>
    <row r="45" spans="1:19" x14ac:dyDescent="0.25">
      <c r="A45" s="6" t="s">
        <v>26</v>
      </c>
      <c r="B45" s="7"/>
      <c r="C45" s="6"/>
      <c r="D45" s="15"/>
      <c r="E45" s="15"/>
      <c r="F45" s="16"/>
      <c r="G45" s="6" t="s">
        <v>32</v>
      </c>
      <c r="H45" s="16"/>
      <c r="I45" s="7" t="s">
        <v>25</v>
      </c>
      <c r="J45" s="8">
        <v>4</v>
      </c>
      <c r="K45" s="8">
        <v>22</v>
      </c>
      <c r="L45" s="8">
        <v>8</v>
      </c>
      <c r="M45" s="8">
        <f>J45+K45+L45</f>
        <v>34</v>
      </c>
      <c r="N45" s="8">
        <v>99</v>
      </c>
      <c r="O45" s="8"/>
      <c r="P45" s="8">
        <f t="shared" si="18"/>
        <v>133</v>
      </c>
      <c r="Q45" s="8">
        <v>6733</v>
      </c>
      <c r="R45" s="17"/>
      <c r="S45" s="19"/>
    </row>
    <row r="46" spans="1:19" x14ac:dyDescent="0.25">
      <c r="A46" s="6" t="s">
        <v>26</v>
      </c>
      <c r="B46" s="7"/>
      <c r="C46" s="6"/>
      <c r="D46" s="6"/>
      <c r="E46" s="6"/>
      <c r="F46" s="7"/>
      <c r="G46" s="6">
        <v>70</v>
      </c>
      <c r="H46" s="7"/>
      <c r="I46" s="7" t="s">
        <v>31</v>
      </c>
      <c r="J46" s="8"/>
      <c r="K46" s="8">
        <v>9</v>
      </c>
      <c r="L46" s="8">
        <v>18</v>
      </c>
      <c r="M46" s="8">
        <f>J46+K46+L46</f>
        <v>27</v>
      </c>
      <c r="N46" s="8">
        <v>137</v>
      </c>
      <c r="O46" s="8"/>
      <c r="P46" s="8">
        <f t="shared" si="18"/>
        <v>164</v>
      </c>
      <c r="Q46" s="8">
        <v>2261</v>
      </c>
      <c r="R46" s="8"/>
      <c r="S46" s="9"/>
    </row>
    <row r="47" spans="1:19" x14ac:dyDescent="0.25">
      <c r="A47" s="6" t="s">
        <v>26</v>
      </c>
      <c r="B47" s="7"/>
      <c r="C47" s="6"/>
      <c r="D47" s="6"/>
      <c r="E47" s="6"/>
      <c r="F47" s="7"/>
      <c r="G47" s="6"/>
      <c r="H47" s="7"/>
      <c r="I47" s="16" t="s">
        <v>20</v>
      </c>
      <c r="J47" s="17">
        <f t="shared" ref="J47:Q47" si="19">SUM(J44:J46)</f>
        <v>4</v>
      </c>
      <c r="K47" s="17">
        <f t="shared" si="19"/>
        <v>266</v>
      </c>
      <c r="L47" s="17">
        <f t="shared" si="19"/>
        <v>53</v>
      </c>
      <c r="M47" s="17">
        <f t="shared" si="19"/>
        <v>323</v>
      </c>
      <c r="N47" s="17">
        <f t="shared" si="19"/>
        <v>951</v>
      </c>
      <c r="O47" s="17">
        <f t="shared" si="19"/>
        <v>0</v>
      </c>
      <c r="P47" s="18">
        <f t="shared" si="19"/>
        <v>1274</v>
      </c>
      <c r="Q47" s="17">
        <f t="shared" si="19"/>
        <v>18386.7</v>
      </c>
      <c r="R47" s="52">
        <v>96714.04</v>
      </c>
      <c r="S47" s="52" t="s">
        <v>65</v>
      </c>
    </row>
    <row r="48" spans="1:19" x14ac:dyDescent="0.25">
      <c r="A48" s="51">
        <v>48</v>
      </c>
      <c r="B48" s="7" t="s">
        <v>21</v>
      </c>
      <c r="C48" s="6">
        <v>42</v>
      </c>
      <c r="D48" s="6">
        <v>6</v>
      </c>
      <c r="E48" s="6">
        <v>1</v>
      </c>
      <c r="F48" s="7">
        <v>2.5</v>
      </c>
      <c r="G48" s="6" t="s">
        <v>22</v>
      </c>
      <c r="H48" s="7" t="s">
        <v>23</v>
      </c>
      <c r="I48" s="7" t="s">
        <v>28</v>
      </c>
      <c r="J48" s="8">
        <v>12</v>
      </c>
      <c r="K48" s="8">
        <v>96</v>
      </c>
      <c r="L48" s="8">
        <v>10</v>
      </c>
      <c r="M48" s="8">
        <f>J48+K48+L48</f>
        <v>118</v>
      </c>
      <c r="N48" s="8">
        <v>257</v>
      </c>
      <c r="O48" s="8"/>
      <c r="P48" s="8">
        <f t="shared" ref="P48:P50" si="20">SUM(M48:O48)</f>
        <v>375</v>
      </c>
      <c r="Q48" s="8">
        <v>4325.1000000000004</v>
      </c>
      <c r="R48" s="17"/>
      <c r="S48" s="19"/>
    </row>
    <row r="49" spans="1:19" x14ac:dyDescent="0.25">
      <c r="A49" s="6" t="s">
        <v>26</v>
      </c>
      <c r="B49" s="7"/>
      <c r="C49" s="6"/>
      <c r="D49" s="15"/>
      <c r="E49" s="15"/>
      <c r="F49" s="16"/>
      <c r="G49" s="6" t="s">
        <v>53</v>
      </c>
      <c r="H49" s="16"/>
      <c r="I49" s="7" t="s">
        <v>25</v>
      </c>
      <c r="J49" s="8"/>
      <c r="K49" s="8">
        <v>5</v>
      </c>
      <c r="L49" s="8">
        <v>11</v>
      </c>
      <c r="M49" s="8">
        <f>J49+K49+L49</f>
        <v>16</v>
      </c>
      <c r="N49" s="8">
        <v>36</v>
      </c>
      <c r="O49" s="8"/>
      <c r="P49" s="8">
        <f t="shared" si="20"/>
        <v>52</v>
      </c>
      <c r="Q49" s="8">
        <v>2288.3000000000002</v>
      </c>
      <c r="R49" s="17"/>
      <c r="S49" s="19"/>
    </row>
    <row r="50" spans="1:19" x14ac:dyDescent="0.25">
      <c r="A50" s="6"/>
      <c r="B50" s="7"/>
      <c r="C50" s="6"/>
      <c r="D50" s="15"/>
      <c r="E50" s="15"/>
      <c r="F50" s="16"/>
      <c r="G50" s="6">
        <v>55</v>
      </c>
      <c r="H50" s="16"/>
      <c r="I50" s="7" t="s">
        <v>27</v>
      </c>
      <c r="J50" s="8"/>
      <c r="K50" s="8">
        <v>8</v>
      </c>
      <c r="L50" s="8">
        <v>10</v>
      </c>
      <c r="M50" s="8">
        <f>J50+K50+L50</f>
        <v>18</v>
      </c>
      <c r="N50" s="8">
        <v>52</v>
      </c>
      <c r="O50" s="8"/>
      <c r="P50" s="8">
        <f t="shared" si="20"/>
        <v>70</v>
      </c>
      <c r="Q50" s="8">
        <v>1498.2</v>
      </c>
      <c r="R50" s="17"/>
      <c r="S50" s="19"/>
    </row>
    <row r="51" spans="1:19" x14ac:dyDescent="0.25">
      <c r="A51" s="6" t="s">
        <v>26</v>
      </c>
      <c r="B51" s="7"/>
      <c r="C51" s="6"/>
      <c r="D51" s="6"/>
      <c r="E51" s="6"/>
      <c r="F51" s="7"/>
      <c r="G51" s="6"/>
      <c r="H51" s="7"/>
      <c r="I51" s="16" t="s">
        <v>20</v>
      </c>
      <c r="J51" s="17">
        <f t="shared" ref="J51:Q51" si="21">SUM(J48:J50)</f>
        <v>12</v>
      </c>
      <c r="K51" s="17">
        <f t="shared" si="21"/>
        <v>109</v>
      </c>
      <c r="L51" s="17">
        <f t="shared" si="21"/>
        <v>31</v>
      </c>
      <c r="M51" s="17">
        <f t="shared" si="21"/>
        <v>152</v>
      </c>
      <c r="N51" s="17">
        <f t="shared" si="21"/>
        <v>345</v>
      </c>
      <c r="O51" s="17">
        <f t="shared" si="21"/>
        <v>0</v>
      </c>
      <c r="P51" s="18">
        <f t="shared" si="21"/>
        <v>497</v>
      </c>
      <c r="Q51" s="17">
        <f t="shared" si="21"/>
        <v>8111.6</v>
      </c>
      <c r="R51" s="52">
        <v>37881.17</v>
      </c>
      <c r="S51" s="52" t="s">
        <v>66</v>
      </c>
    </row>
    <row r="52" spans="1:19" x14ac:dyDescent="0.25">
      <c r="A52" s="51">
        <v>49</v>
      </c>
      <c r="B52" s="7" t="s">
        <v>21</v>
      </c>
      <c r="C52" s="6">
        <v>44</v>
      </c>
      <c r="D52" s="6">
        <v>11</v>
      </c>
      <c r="E52" s="6">
        <v>1</v>
      </c>
      <c r="F52" s="7">
        <v>3.8</v>
      </c>
      <c r="G52" s="6" t="s">
        <v>22</v>
      </c>
      <c r="H52" s="7" t="s">
        <v>23</v>
      </c>
      <c r="I52" s="7" t="s">
        <v>24</v>
      </c>
      <c r="J52" s="8"/>
      <c r="K52" s="8">
        <v>20</v>
      </c>
      <c r="L52" s="8">
        <v>4</v>
      </c>
      <c r="M52" s="8">
        <f>SUBTOTAL(9,J52:L52)</f>
        <v>24</v>
      </c>
      <c r="N52" s="8">
        <v>56</v>
      </c>
      <c r="O52" s="8"/>
      <c r="P52" s="8">
        <f>M52+N52</f>
        <v>80</v>
      </c>
      <c r="Q52" s="24">
        <v>824</v>
      </c>
      <c r="R52" s="17"/>
      <c r="S52" s="19"/>
    </row>
    <row r="53" spans="1:19" x14ac:dyDescent="0.25">
      <c r="A53" s="6" t="s">
        <v>26</v>
      </c>
      <c r="B53" s="7"/>
      <c r="C53" s="6"/>
      <c r="D53" s="6"/>
      <c r="E53" s="6"/>
      <c r="F53" s="7"/>
      <c r="G53" s="6" t="s">
        <v>54</v>
      </c>
      <c r="H53" s="7"/>
      <c r="I53" s="7" t="s">
        <v>25</v>
      </c>
      <c r="J53" s="8"/>
      <c r="K53" s="8">
        <v>16</v>
      </c>
      <c r="L53" s="8">
        <v>32</v>
      </c>
      <c r="M53" s="8">
        <f>SUBTOTAL(9,J53:L53)</f>
        <v>48</v>
      </c>
      <c r="N53" s="8">
        <v>125</v>
      </c>
      <c r="O53" s="8"/>
      <c r="P53" s="8">
        <f t="shared" ref="P53:P55" si="22">M53+N53</f>
        <v>173</v>
      </c>
      <c r="Q53" s="24">
        <v>7180</v>
      </c>
      <c r="R53" s="17"/>
      <c r="S53" s="19"/>
    </row>
    <row r="54" spans="1:19" x14ac:dyDescent="0.25">
      <c r="A54" s="6"/>
      <c r="B54" s="7"/>
      <c r="C54" s="6"/>
      <c r="D54" s="6"/>
      <c r="E54" s="6"/>
      <c r="F54" s="7"/>
      <c r="G54" s="6"/>
      <c r="H54" s="7"/>
      <c r="I54" s="7" t="s">
        <v>29</v>
      </c>
      <c r="J54" s="8"/>
      <c r="K54" s="8"/>
      <c r="L54" s="8"/>
      <c r="M54" s="8">
        <f>SUBTOTAL(9,J54:L54)</f>
        <v>0</v>
      </c>
      <c r="N54" s="8">
        <v>2</v>
      </c>
      <c r="O54" s="8"/>
      <c r="P54" s="8">
        <f t="shared" si="22"/>
        <v>2</v>
      </c>
      <c r="Q54" s="24">
        <v>111.2</v>
      </c>
      <c r="R54" s="17"/>
      <c r="S54" s="19"/>
    </row>
    <row r="55" spans="1:19" x14ac:dyDescent="0.25">
      <c r="A55" s="6"/>
      <c r="B55" s="7"/>
      <c r="C55" s="6"/>
      <c r="D55" s="6"/>
      <c r="E55" s="6"/>
      <c r="F55" s="7"/>
      <c r="G55" s="6">
        <v>85</v>
      </c>
      <c r="H55" s="7"/>
      <c r="I55" s="7" t="s">
        <v>27</v>
      </c>
      <c r="J55" s="8">
        <v>40</v>
      </c>
      <c r="K55" s="8">
        <v>111</v>
      </c>
      <c r="L55" s="8">
        <v>43</v>
      </c>
      <c r="M55" s="8">
        <f>SUBTOTAL(9,J55:L55)</f>
        <v>194</v>
      </c>
      <c r="N55" s="8">
        <v>556</v>
      </c>
      <c r="O55" s="8"/>
      <c r="P55" s="8">
        <f t="shared" si="22"/>
        <v>750</v>
      </c>
      <c r="Q55" s="24">
        <v>20950.099999999999</v>
      </c>
      <c r="R55" s="8"/>
      <c r="S55" s="9"/>
    </row>
    <row r="56" spans="1:19" x14ac:dyDescent="0.25">
      <c r="A56" s="6" t="s">
        <v>26</v>
      </c>
      <c r="B56" s="7"/>
      <c r="C56" s="6"/>
      <c r="D56" s="15"/>
      <c r="E56" s="15"/>
      <c r="F56" s="16"/>
      <c r="G56" s="6"/>
      <c r="H56" s="16"/>
      <c r="I56" s="16" t="s">
        <v>20</v>
      </c>
      <c r="J56" s="17">
        <f>SUM(J52:J55)</f>
        <v>40</v>
      </c>
      <c r="K56" s="17">
        <f t="shared" ref="K56:Q56" si="23">SUM(K52:K55)</f>
        <v>147</v>
      </c>
      <c r="L56" s="17">
        <f t="shared" si="23"/>
        <v>79</v>
      </c>
      <c r="M56" s="17">
        <f t="shared" si="23"/>
        <v>266</v>
      </c>
      <c r="N56" s="17">
        <f t="shared" si="23"/>
        <v>739</v>
      </c>
      <c r="O56" s="17">
        <f t="shared" si="23"/>
        <v>0</v>
      </c>
      <c r="P56" s="17">
        <f t="shared" si="23"/>
        <v>1005</v>
      </c>
      <c r="Q56" s="17">
        <f t="shared" si="23"/>
        <v>29065.3</v>
      </c>
      <c r="R56" s="52">
        <v>73825.86</v>
      </c>
      <c r="S56" s="52" t="s">
        <v>65</v>
      </c>
    </row>
    <row r="57" spans="1:19" x14ac:dyDescent="0.25">
      <c r="A57" s="51">
        <v>50</v>
      </c>
      <c r="B57" s="7" t="s">
        <v>21</v>
      </c>
      <c r="C57" s="6">
        <v>49</v>
      </c>
      <c r="D57" s="6">
        <v>1</v>
      </c>
      <c r="E57" s="6">
        <v>1</v>
      </c>
      <c r="F57" s="7">
        <v>4.5</v>
      </c>
      <c r="G57" s="6" t="s">
        <v>22</v>
      </c>
      <c r="H57" s="7" t="s">
        <v>23</v>
      </c>
      <c r="I57" s="7" t="s">
        <v>25</v>
      </c>
      <c r="J57" s="8">
        <v>4</v>
      </c>
      <c r="K57" s="8">
        <v>24</v>
      </c>
      <c r="L57" s="8">
        <v>16</v>
      </c>
      <c r="M57" s="8">
        <f>J57+K57+L57</f>
        <v>44</v>
      </c>
      <c r="N57" s="8">
        <v>126</v>
      </c>
      <c r="O57" s="8"/>
      <c r="P57" s="8">
        <f t="shared" ref="P57:P59" si="24">SUM(M57:O57)</f>
        <v>170</v>
      </c>
      <c r="Q57" s="8">
        <v>8130</v>
      </c>
      <c r="R57" s="17"/>
      <c r="S57" s="19"/>
    </row>
    <row r="58" spans="1:19" x14ac:dyDescent="0.25">
      <c r="A58" s="6"/>
      <c r="B58" s="7"/>
      <c r="C58" s="6"/>
      <c r="D58" s="6"/>
      <c r="E58" s="6"/>
      <c r="F58" s="7"/>
      <c r="G58" s="6"/>
      <c r="H58" s="7"/>
      <c r="I58" s="7" t="s">
        <v>28</v>
      </c>
      <c r="J58" s="8">
        <v>9</v>
      </c>
      <c r="K58" s="8">
        <v>141</v>
      </c>
      <c r="L58" s="8">
        <v>32</v>
      </c>
      <c r="M58" s="8">
        <f>J58+K58+L58</f>
        <v>182</v>
      </c>
      <c r="N58" s="8">
        <v>348</v>
      </c>
      <c r="O58" s="8"/>
      <c r="P58" s="8">
        <f t="shared" si="24"/>
        <v>530</v>
      </c>
      <c r="Q58" s="8">
        <v>6233.2</v>
      </c>
      <c r="R58" s="17"/>
      <c r="S58" s="19"/>
    </row>
    <row r="59" spans="1:19" x14ac:dyDescent="0.25">
      <c r="A59" s="6" t="s">
        <v>26</v>
      </c>
      <c r="B59" s="7"/>
      <c r="C59" s="6"/>
      <c r="D59" s="15"/>
      <c r="E59" s="15"/>
      <c r="F59" s="16"/>
      <c r="G59" s="6" t="s">
        <v>55</v>
      </c>
      <c r="H59" s="16"/>
      <c r="I59" s="7" t="s">
        <v>27</v>
      </c>
      <c r="J59" s="8"/>
      <c r="K59" s="8">
        <v>54</v>
      </c>
      <c r="L59" s="8">
        <v>18</v>
      </c>
      <c r="M59" s="8">
        <f>J59+K59+L59</f>
        <v>72</v>
      </c>
      <c r="N59" s="8">
        <v>138</v>
      </c>
      <c r="O59" s="8"/>
      <c r="P59" s="8">
        <f t="shared" si="24"/>
        <v>210</v>
      </c>
      <c r="Q59" s="8">
        <v>6907.8</v>
      </c>
      <c r="R59" s="8"/>
      <c r="S59" s="9"/>
    </row>
    <row r="60" spans="1:19" x14ac:dyDescent="0.25">
      <c r="A60" s="6" t="s">
        <v>26</v>
      </c>
      <c r="B60" s="7"/>
      <c r="C60" s="6"/>
      <c r="D60" s="6"/>
      <c r="E60" s="6"/>
      <c r="F60" s="7"/>
      <c r="G60" s="6">
        <v>55</v>
      </c>
      <c r="H60" s="7"/>
      <c r="I60" s="16" t="s">
        <v>20</v>
      </c>
      <c r="J60" s="17">
        <f>SUM(J57:J59)</f>
        <v>13</v>
      </c>
      <c r="K60" s="17">
        <f t="shared" ref="K60:Q60" si="25">SUM(K57:K59)</f>
        <v>219</v>
      </c>
      <c r="L60" s="17">
        <f t="shared" si="25"/>
        <v>66</v>
      </c>
      <c r="M60" s="17">
        <f t="shared" si="25"/>
        <v>298</v>
      </c>
      <c r="N60" s="17">
        <f t="shared" si="25"/>
        <v>612</v>
      </c>
      <c r="O60" s="17">
        <f t="shared" si="25"/>
        <v>0</v>
      </c>
      <c r="P60" s="17">
        <f t="shared" si="25"/>
        <v>910</v>
      </c>
      <c r="Q60" s="17">
        <f t="shared" si="25"/>
        <v>21271</v>
      </c>
      <c r="R60" s="52">
        <v>75512.05</v>
      </c>
      <c r="S60" s="52" t="s">
        <v>66</v>
      </c>
    </row>
    <row r="61" spans="1:19" x14ac:dyDescent="0.25">
      <c r="A61" s="51">
        <v>51</v>
      </c>
      <c r="B61" s="7" t="s">
        <v>21</v>
      </c>
      <c r="C61" s="6">
        <v>52</v>
      </c>
      <c r="D61" s="6">
        <v>5</v>
      </c>
      <c r="E61" s="6">
        <v>1</v>
      </c>
      <c r="F61" s="7">
        <v>3.5</v>
      </c>
      <c r="G61" s="6" t="s">
        <v>22</v>
      </c>
      <c r="H61" s="7" t="s">
        <v>23</v>
      </c>
      <c r="I61" s="7" t="s">
        <v>28</v>
      </c>
      <c r="J61" s="8">
        <v>3</v>
      </c>
      <c r="K61" s="8">
        <v>63</v>
      </c>
      <c r="L61" s="8">
        <v>10</v>
      </c>
      <c r="M61" s="8">
        <f>J61+K61+L61</f>
        <v>76</v>
      </c>
      <c r="N61" s="8">
        <v>187</v>
      </c>
      <c r="O61" s="8"/>
      <c r="P61" s="8">
        <f t="shared" ref="P61:P63" si="26">SUM(M61:O61)</f>
        <v>263</v>
      </c>
      <c r="Q61" s="8">
        <v>2697.7</v>
      </c>
      <c r="R61" s="17"/>
      <c r="S61" s="19"/>
    </row>
    <row r="62" spans="1:19" x14ac:dyDescent="0.25">
      <c r="A62" s="6"/>
      <c r="B62" s="7"/>
      <c r="C62" s="6"/>
      <c r="D62" s="6"/>
      <c r="E62" s="6"/>
      <c r="F62" s="7"/>
      <c r="G62" s="6"/>
      <c r="H62" s="7"/>
      <c r="I62" s="7" t="s">
        <v>25</v>
      </c>
      <c r="J62" s="8">
        <v>3</v>
      </c>
      <c r="K62" s="8">
        <v>26</v>
      </c>
      <c r="L62" s="8">
        <v>40</v>
      </c>
      <c r="M62" s="8">
        <f>J62+K62+L62</f>
        <v>69</v>
      </c>
      <c r="N62" s="8">
        <v>209</v>
      </c>
      <c r="O62" s="8"/>
      <c r="P62" s="8">
        <f t="shared" si="26"/>
        <v>278</v>
      </c>
      <c r="Q62" s="8">
        <v>11429.1</v>
      </c>
      <c r="R62" s="17"/>
      <c r="S62" s="19"/>
    </row>
    <row r="63" spans="1:19" x14ac:dyDescent="0.25">
      <c r="A63" s="6" t="s">
        <v>26</v>
      </c>
      <c r="B63" s="7"/>
      <c r="C63" s="6"/>
      <c r="D63" s="15"/>
      <c r="E63" s="15"/>
      <c r="F63" s="16"/>
      <c r="G63" s="6" t="s">
        <v>56</v>
      </c>
      <c r="H63" s="16"/>
      <c r="I63" s="7" t="s">
        <v>27</v>
      </c>
      <c r="J63" s="8">
        <v>27</v>
      </c>
      <c r="K63" s="8">
        <v>57</v>
      </c>
      <c r="L63" s="8">
        <v>9</v>
      </c>
      <c r="M63" s="8">
        <f>J63+K63+L63</f>
        <v>93</v>
      </c>
      <c r="N63" s="8">
        <v>285</v>
      </c>
      <c r="O63" s="8"/>
      <c r="P63" s="8">
        <f t="shared" si="26"/>
        <v>378</v>
      </c>
      <c r="Q63" s="8">
        <v>10983.3</v>
      </c>
      <c r="R63" s="8"/>
      <c r="S63" s="9"/>
    </row>
    <row r="64" spans="1:19" ht="23.25" customHeight="1" x14ac:dyDescent="0.25">
      <c r="A64" s="6" t="s">
        <v>26</v>
      </c>
      <c r="B64" s="7"/>
      <c r="C64" s="6"/>
      <c r="D64" s="6"/>
      <c r="E64" s="6"/>
      <c r="F64" s="7"/>
      <c r="G64" s="6">
        <v>75</v>
      </c>
      <c r="H64" s="7"/>
      <c r="I64" s="16" t="s">
        <v>20</v>
      </c>
      <c r="J64" s="17">
        <f>SUM(J61:J63)</f>
        <v>33</v>
      </c>
      <c r="K64" s="17">
        <f t="shared" ref="K64:Q64" si="27">SUM(K61:K63)</f>
        <v>146</v>
      </c>
      <c r="L64" s="17">
        <f t="shared" si="27"/>
        <v>59</v>
      </c>
      <c r="M64" s="17">
        <f t="shared" si="27"/>
        <v>238</v>
      </c>
      <c r="N64" s="17">
        <f t="shared" si="27"/>
        <v>681</v>
      </c>
      <c r="O64" s="17">
        <f t="shared" si="27"/>
        <v>0</v>
      </c>
      <c r="P64" s="17">
        <f t="shared" si="27"/>
        <v>919</v>
      </c>
      <c r="Q64" s="17">
        <f t="shared" si="27"/>
        <v>25110.1</v>
      </c>
      <c r="R64" s="52">
        <v>65788.460000000006</v>
      </c>
      <c r="S64" s="52" t="s">
        <v>68</v>
      </c>
    </row>
    <row r="65" spans="1:19" x14ac:dyDescent="0.25">
      <c r="A65" s="51">
        <v>52</v>
      </c>
      <c r="B65" s="7" t="s">
        <v>21</v>
      </c>
      <c r="C65" s="6">
        <v>52</v>
      </c>
      <c r="D65" s="6">
        <v>21</v>
      </c>
      <c r="E65" s="6">
        <v>2</v>
      </c>
      <c r="F65" s="7">
        <v>4.5999999999999996</v>
      </c>
      <c r="G65" s="6" t="s">
        <v>22</v>
      </c>
      <c r="H65" s="7" t="s">
        <v>23</v>
      </c>
      <c r="I65" s="7" t="s">
        <v>28</v>
      </c>
      <c r="J65" s="8">
        <v>13</v>
      </c>
      <c r="K65" s="8">
        <v>50</v>
      </c>
      <c r="L65" s="8">
        <v>9</v>
      </c>
      <c r="M65" s="8">
        <f>J65+K65+L65</f>
        <v>72</v>
      </c>
      <c r="N65" s="8">
        <v>171</v>
      </c>
      <c r="O65" s="8"/>
      <c r="P65" s="8">
        <f t="shared" ref="P65:P66" si="28">SUM(M65:O65)</f>
        <v>243</v>
      </c>
      <c r="Q65" s="8">
        <v>2666.7</v>
      </c>
      <c r="R65" s="17"/>
      <c r="S65" s="19"/>
    </row>
    <row r="66" spans="1:19" x14ac:dyDescent="0.25">
      <c r="A66" s="6" t="s">
        <v>26</v>
      </c>
      <c r="B66" s="7"/>
      <c r="C66" s="6"/>
      <c r="D66" s="15"/>
      <c r="E66" s="15"/>
      <c r="F66" s="16"/>
      <c r="G66" s="6" t="s">
        <v>57</v>
      </c>
      <c r="H66" s="16"/>
      <c r="I66" s="7" t="s">
        <v>27</v>
      </c>
      <c r="J66" s="8">
        <v>141</v>
      </c>
      <c r="K66" s="8">
        <v>140</v>
      </c>
      <c r="L66" s="8">
        <v>14</v>
      </c>
      <c r="M66" s="8">
        <f>J66+K66+L66</f>
        <v>295</v>
      </c>
      <c r="N66" s="8">
        <v>1045</v>
      </c>
      <c r="O66" s="8"/>
      <c r="P66" s="8">
        <f t="shared" si="28"/>
        <v>1340</v>
      </c>
      <c r="Q66" s="8">
        <v>38105.599999999999</v>
      </c>
      <c r="R66" s="8"/>
      <c r="S66" s="9"/>
    </row>
    <row r="67" spans="1:19" x14ac:dyDescent="0.25">
      <c r="A67" s="6" t="s">
        <v>26</v>
      </c>
      <c r="B67" s="7"/>
      <c r="C67" s="6"/>
      <c r="D67" s="6"/>
      <c r="E67" s="6"/>
      <c r="F67" s="7"/>
      <c r="G67" s="6">
        <v>75</v>
      </c>
      <c r="H67" s="7"/>
      <c r="I67" s="16" t="s">
        <v>20</v>
      </c>
      <c r="J67" s="17">
        <f t="shared" ref="J67:Q67" si="29">SUM(J65:J66)</f>
        <v>154</v>
      </c>
      <c r="K67" s="17">
        <f t="shared" si="29"/>
        <v>190</v>
      </c>
      <c r="L67" s="17">
        <f t="shared" si="29"/>
        <v>23</v>
      </c>
      <c r="M67" s="17">
        <f t="shared" si="29"/>
        <v>367</v>
      </c>
      <c r="N67" s="17">
        <f t="shared" si="29"/>
        <v>1216</v>
      </c>
      <c r="O67" s="17">
        <f t="shared" si="29"/>
        <v>0</v>
      </c>
      <c r="P67" s="18">
        <f t="shared" si="29"/>
        <v>1583</v>
      </c>
      <c r="Q67" s="17">
        <f t="shared" si="29"/>
        <v>40772.299999999996</v>
      </c>
      <c r="R67" s="52">
        <v>94184.01</v>
      </c>
      <c r="S67" s="52" t="s">
        <v>68</v>
      </c>
    </row>
    <row r="68" spans="1:19" x14ac:dyDescent="0.25">
      <c r="A68" s="51">
        <v>53</v>
      </c>
      <c r="B68" s="7" t="s">
        <v>21</v>
      </c>
      <c r="C68" s="6">
        <v>54</v>
      </c>
      <c r="D68" s="6">
        <v>6</v>
      </c>
      <c r="E68" s="6">
        <v>1</v>
      </c>
      <c r="F68" s="7">
        <v>6.7</v>
      </c>
      <c r="G68" s="6" t="s">
        <v>22</v>
      </c>
      <c r="H68" s="7" t="s">
        <v>23</v>
      </c>
      <c r="I68" s="7" t="s">
        <v>29</v>
      </c>
      <c r="J68" s="8"/>
      <c r="K68" s="8">
        <v>33</v>
      </c>
      <c r="L68" s="8">
        <v>9</v>
      </c>
      <c r="M68" s="8">
        <f>J68+K68+L68</f>
        <v>42</v>
      </c>
      <c r="N68" s="8">
        <v>113</v>
      </c>
      <c r="O68" s="8"/>
      <c r="P68" s="8">
        <f t="shared" ref="P68:P71" si="30">SUM(M68:O68)</f>
        <v>155</v>
      </c>
      <c r="Q68" s="8">
        <v>54160.4</v>
      </c>
      <c r="R68" s="17"/>
      <c r="S68" s="19"/>
    </row>
    <row r="69" spans="1:19" x14ac:dyDescent="0.25">
      <c r="A69" s="6"/>
      <c r="B69" s="7"/>
      <c r="C69" s="6"/>
      <c r="D69" s="6"/>
      <c r="E69" s="6"/>
      <c r="F69" s="7"/>
      <c r="G69" s="6" t="s">
        <v>36</v>
      </c>
      <c r="H69" s="7"/>
      <c r="I69" s="7" t="s">
        <v>25</v>
      </c>
      <c r="J69" s="8">
        <v>33</v>
      </c>
      <c r="K69" s="8">
        <v>43</v>
      </c>
      <c r="L69" s="8">
        <v>1</v>
      </c>
      <c r="M69" s="8">
        <f t="shared" ref="M69:M71" si="31">J69+K69+L69</f>
        <v>77</v>
      </c>
      <c r="N69" s="8">
        <v>214</v>
      </c>
      <c r="O69" s="8"/>
      <c r="P69" s="8">
        <f t="shared" si="30"/>
        <v>291</v>
      </c>
      <c r="Q69" s="8">
        <v>18188</v>
      </c>
      <c r="R69" s="17"/>
      <c r="S69" s="19"/>
    </row>
    <row r="70" spans="1:19" x14ac:dyDescent="0.25">
      <c r="A70" s="6"/>
      <c r="B70" s="7"/>
      <c r="C70" s="6"/>
      <c r="D70" s="6"/>
      <c r="E70" s="6"/>
      <c r="F70" s="7"/>
      <c r="G70" s="6">
        <v>75</v>
      </c>
      <c r="H70" s="7"/>
      <c r="I70" s="7" t="s">
        <v>27</v>
      </c>
      <c r="J70" s="8">
        <v>71</v>
      </c>
      <c r="K70" s="8">
        <v>164</v>
      </c>
      <c r="L70" s="8">
        <v>23</v>
      </c>
      <c r="M70" s="8">
        <f t="shared" si="31"/>
        <v>258</v>
      </c>
      <c r="N70" s="8">
        <v>720</v>
      </c>
      <c r="O70" s="8"/>
      <c r="P70" s="8">
        <f t="shared" si="30"/>
        <v>978</v>
      </c>
      <c r="Q70" s="8">
        <v>30220.7</v>
      </c>
      <c r="R70" s="17"/>
      <c r="S70" s="19"/>
    </row>
    <row r="71" spans="1:19" x14ac:dyDescent="0.25">
      <c r="A71" s="6"/>
      <c r="B71" s="7"/>
      <c r="C71" s="6"/>
      <c r="D71" s="6"/>
      <c r="E71" s="6"/>
      <c r="F71" s="7"/>
      <c r="G71" s="6"/>
      <c r="H71" s="7"/>
      <c r="I71" s="7" t="s">
        <v>33</v>
      </c>
      <c r="J71" s="8"/>
      <c r="K71" s="8"/>
      <c r="L71" s="8"/>
      <c r="M71" s="8">
        <f t="shared" si="31"/>
        <v>0</v>
      </c>
      <c r="N71" s="8">
        <v>162</v>
      </c>
      <c r="O71" s="8"/>
      <c r="P71" s="8">
        <f t="shared" si="30"/>
        <v>162</v>
      </c>
      <c r="Q71" s="8">
        <v>9007.2000000000007</v>
      </c>
      <c r="R71" s="8"/>
      <c r="S71" s="9"/>
    </row>
    <row r="72" spans="1:19" x14ac:dyDescent="0.25">
      <c r="A72" s="6" t="s">
        <v>26</v>
      </c>
      <c r="B72" s="7"/>
      <c r="C72" s="6"/>
      <c r="D72" s="6"/>
      <c r="E72" s="6"/>
      <c r="F72" s="7"/>
      <c r="G72" s="25"/>
      <c r="H72" s="7"/>
      <c r="I72" s="16" t="s">
        <v>20</v>
      </c>
      <c r="J72" s="17">
        <f t="shared" ref="J72:Q72" si="32">SUM(J68:J71)</f>
        <v>104</v>
      </c>
      <c r="K72" s="17">
        <f t="shared" si="32"/>
        <v>240</v>
      </c>
      <c r="L72" s="17">
        <f t="shared" si="32"/>
        <v>33</v>
      </c>
      <c r="M72" s="17">
        <f t="shared" si="32"/>
        <v>377</v>
      </c>
      <c r="N72" s="17">
        <f t="shared" si="32"/>
        <v>1209</v>
      </c>
      <c r="O72" s="17">
        <f t="shared" si="32"/>
        <v>0</v>
      </c>
      <c r="P72" s="18">
        <f t="shared" si="32"/>
        <v>1586</v>
      </c>
      <c r="Q72" s="17">
        <f t="shared" si="32"/>
        <v>111576.29999999999</v>
      </c>
      <c r="R72" s="52">
        <v>189679.71</v>
      </c>
      <c r="S72" s="52" t="s">
        <v>65</v>
      </c>
    </row>
    <row r="73" spans="1:19" x14ac:dyDescent="0.25">
      <c r="A73" s="51">
        <v>54</v>
      </c>
      <c r="B73" s="7" t="s">
        <v>21</v>
      </c>
      <c r="C73" s="6">
        <v>55</v>
      </c>
      <c r="D73" s="6">
        <v>15</v>
      </c>
      <c r="E73" s="6">
        <v>1</v>
      </c>
      <c r="F73" s="7">
        <v>4.7</v>
      </c>
      <c r="G73" s="6" t="s">
        <v>22</v>
      </c>
      <c r="H73" s="7" t="s">
        <v>23</v>
      </c>
      <c r="I73" s="7" t="s">
        <v>29</v>
      </c>
      <c r="J73" s="8"/>
      <c r="K73" s="8">
        <v>17</v>
      </c>
      <c r="L73" s="8">
        <v>10</v>
      </c>
      <c r="M73" s="8">
        <f>J73+K73+L73</f>
        <v>27</v>
      </c>
      <c r="N73" s="8">
        <v>162</v>
      </c>
      <c r="O73" s="8"/>
      <c r="P73" s="8">
        <f t="shared" ref="P73:P76" si="33">SUM(M73:O73)</f>
        <v>189</v>
      </c>
      <c r="Q73" s="8">
        <v>37113.800000000003</v>
      </c>
      <c r="R73" s="17"/>
      <c r="S73" s="19"/>
    </row>
    <row r="74" spans="1:19" x14ac:dyDescent="0.25">
      <c r="A74" s="6"/>
      <c r="B74" s="7"/>
      <c r="C74" s="6"/>
      <c r="D74" s="6"/>
      <c r="E74" s="6"/>
      <c r="F74" s="7"/>
      <c r="G74" s="6"/>
      <c r="H74" s="7"/>
      <c r="I74" s="7" t="s">
        <v>24</v>
      </c>
      <c r="J74" s="8">
        <v>6</v>
      </c>
      <c r="K74" s="8">
        <v>18</v>
      </c>
      <c r="L74" s="8">
        <v>3</v>
      </c>
      <c r="M74" s="8">
        <f t="shared" ref="M74:M75" si="34">J74+K74+L74</f>
        <v>27</v>
      </c>
      <c r="N74" s="8">
        <v>60</v>
      </c>
      <c r="O74" s="8"/>
      <c r="P74" s="8">
        <f t="shared" si="33"/>
        <v>87</v>
      </c>
      <c r="Q74" s="8">
        <v>1014</v>
      </c>
      <c r="R74" s="17"/>
      <c r="S74" s="19"/>
    </row>
    <row r="75" spans="1:19" x14ac:dyDescent="0.25">
      <c r="A75" s="6"/>
      <c r="B75" s="7"/>
      <c r="C75" s="6"/>
      <c r="D75" s="6"/>
      <c r="E75" s="6"/>
      <c r="F75" s="7"/>
      <c r="G75" s="6"/>
      <c r="H75" s="7"/>
      <c r="I75" s="7" t="s">
        <v>33</v>
      </c>
      <c r="J75" s="8"/>
      <c r="K75" s="8"/>
      <c r="L75" s="8"/>
      <c r="M75" s="8">
        <f t="shared" si="34"/>
        <v>0</v>
      </c>
      <c r="N75" s="8">
        <v>208</v>
      </c>
      <c r="O75" s="8"/>
      <c r="P75" s="8">
        <f t="shared" si="33"/>
        <v>208</v>
      </c>
      <c r="Q75" s="8">
        <v>11564.8</v>
      </c>
      <c r="R75" s="17"/>
      <c r="S75" s="19"/>
    </row>
    <row r="76" spans="1:19" x14ac:dyDescent="0.25">
      <c r="A76" s="6" t="s">
        <v>26</v>
      </c>
      <c r="B76" s="7"/>
      <c r="C76" s="6"/>
      <c r="D76" s="15"/>
      <c r="E76" s="15"/>
      <c r="F76" s="16"/>
      <c r="G76" s="6" t="s">
        <v>58</v>
      </c>
      <c r="H76" s="16"/>
      <c r="I76" s="7" t="s">
        <v>27</v>
      </c>
      <c r="J76" s="8">
        <v>61</v>
      </c>
      <c r="K76" s="8">
        <v>60</v>
      </c>
      <c r="L76" s="8">
        <v>7</v>
      </c>
      <c r="M76" s="8">
        <f>J76+K76+L76</f>
        <v>128</v>
      </c>
      <c r="N76" s="8">
        <v>416</v>
      </c>
      <c r="O76" s="8"/>
      <c r="P76" s="8">
        <f t="shared" si="33"/>
        <v>544</v>
      </c>
      <c r="Q76" s="8">
        <v>16375.5</v>
      </c>
      <c r="R76" s="8"/>
      <c r="S76" s="9"/>
    </row>
    <row r="77" spans="1:19" ht="17.25" customHeight="1" x14ac:dyDescent="0.25">
      <c r="A77" s="6" t="s">
        <v>26</v>
      </c>
      <c r="B77" s="7"/>
      <c r="C77" s="6"/>
      <c r="D77" s="6"/>
      <c r="E77" s="6"/>
      <c r="F77" s="7"/>
      <c r="G77" s="6">
        <v>100</v>
      </c>
      <c r="H77" s="7"/>
      <c r="I77" s="16" t="s">
        <v>20</v>
      </c>
      <c r="J77" s="17">
        <f t="shared" ref="J77:Q77" si="35">SUM(J73:J76)</f>
        <v>67</v>
      </c>
      <c r="K77" s="17">
        <f t="shared" si="35"/>
        <v>95</v>
      </c>
      <c r="L77" s="17">
        <f t="shared" si="35"/>
        <v>20</v>
      </c>
      <c r="M77" s="17">
        <f t="shared" si="35"/>
        <v>182</v>
      </c>
      <c r="N77" s="17">
        <f t="shared" si="35"/>
        <v>846</v>
      </c>
      <c r="O77" s="17">
        <f t="shared" si="35"/>
        <v>0</v>
      </c>
      <c r="P77" s="18">
        <f t="shared" si="35"/>
        <v>1028</v>
      </c>
      <c r="Q77" s="17">
        <f t="shared" si="35"/>
        <v>66068.100000000006</v>
      </c>
      <c r="R77" s="52">
        <v>121565.3</v>
      </c>
      <c r="S77" s="52" t="s">
        <v>65</v>
      </c>
    </row>
    <row r="78" spans="1:19" x14ac:dyDescent="0.25">
      <c r="A78" s="51">
        <v>55</v>
      </c>
      <c r="B78" s="7" t="s">
        <v>21</v>
      </c>
      <c r="C78" s="6">
        <v>55</v>
      </c>
      <c r="D78" s="6">
        <v>23</v>
      </c>
      <c r="E78" s="6">
        <v>2</v>
      </c>
      <c r="F78" s="7">
        <v>7.6</v>
      </c>
      <c r="G78" s="6" t="s">
        <v>22</v>
      </c>
      <c r="H78" s="7" t="s">
        <v>23</v>
      </c>
      <c r="I78" s="7" t="s">
        <v>29</v>
      </c>
      <c r="J78" s="8"/>
      <c r="K78" s="8">
        <v>24</v>
      </c>
      <c r="L78" s="8">
        <v>13</v>
      </c>
      <c r="M78" s="8">
        <f>J78+K78+L78</f>
        <v>37</v>
      </c>
      <c r="N78" s="8">
        <v>222</v>
      </c>
      <c r="O78" s="8"/>
      <c r="P78" s="8">
        <f t="shared" ref="P78:P80" si="36">SUM(M78:O78)</f>
        <v>259</v>
      </c>
      <c r="Q78" s="8">
        <v>51305.8</v>
      </c>
      <c r="R78" s="17"/>
      <c r="S78" s="19"/>
    </row>
    <row r="79" spans="1:19" x14ac:dyDescent="0.25">
      <c r="A79" s="6"/>
      <c r="B79" s="7"/>
      <c r="C79" s="6"/>
      <c r="D79" s="6"/>
      <c r="E79" s="6"/>
      <c r="F79" s="7"/>
      <c r="G79" s="6"/>
      <c r="H79" s="7"/>
      <c r="I79" s="7" t="s">
        <v>27</v>
      </c>
      <c r="J79" s="8">
        <v>89</v>
      </c>
      <c r="K79" s="8">
        <v>83</v>
      </c>
      <c r="L79" s="8">
        <v>7</v>
      </c>
      <c r="M79" s="8">
        <f>J79+K79+L79</f>
        <v>179</v>
      </c>
      <c r="N79" s="8">
        <v>569</v>
      </c>
      <c r="O79" s="8"/>
      <c r="P79" s="8">
        <f t="shared" si="36"/>
        <v>748</v>
      </c>
      <c r="Q79" s="8">
        <v>23147.9</v>
      </c>
      <c r="R79" s="17"/>
      <c r="S79" s="19"/>
    </row>
    <row r="80" spans="1:19" x14ac:dyDescent="0.25">
      <c r="A80" s="6"/>
      <c r="B80" s="7"/>
      <c r="C80" s="6"/>
      <c r="D80" s="6"/>
      <c r="E80" s="6"/>
      <c r="F80" s="7"/>
      <c r="G80" s="6" t="s">
        <v>59</v>
      </c>
      <c r="H80" s="7"/>
      <c r="I80" s="7" t="s">
        <v>33</v>
      </c>
      <c r="J80" s="8"/>
      <c r="K80" s="8"/>
      <c r="L80" s="8"/>
      <c r="M80" s="8">
        <f>J80+K80+L80</f>
        <v>0</v>
      </c>
      <c r="N80" s="8">
        <v>425</v>
      </c>
      <c r="O80" s="8"/>
      <c r="P80" s="8">
        <f t="shared" si="36"/>
        <v>425</v>
      </c>
      <c r="Q80" s="8">
        <v>23630</v>
      </c>
      <c r="R80" s="8"/>
      <c r="S80" s="9"/>
    </row>
    <row r="81" spans="1:19" ht="21.75" customHeight="1" x14ac:dyDescent="0.25">
      <c r="A81" s="6" t="s">
        <v>26</v>
      </c>
      <c r="B81" s="7"/>
      <c r="C81" s="6"/>
      <c r="D81" s="6"/>
      <c r="E81" s="6"/>
      <c r="F81" s="7"/>
      <c r="G81" s="25">
        <v>65</v>
      </c>
      <c r="H81" s="7"/>
      <c r="I81" s="16" t="s">
        <v>20</v>
      </c>
      <c r="J81" s="17">
        <f t="shared" ref="J81:P81" si="37">SUM(J78:J80)</f>
        <v>89</v>
      </c>
      <c r="K81" s="17">
        <f t="shared" si="37"/>
        <v>107</v>
      </c>
      <c r="L81" s="17">
        <f t="shared" si="37"/>
        <v>20</v>
      </c>
      <c r="M81" s="17">
        <f t="shared" si="37"/>
        <v>216</v>
      </c>
      <c r="N81" s="17">
        <f t="shared" si="37"/>
        <v>1216</v>
      </c>
      <c r="O81" s="17">
        <f t="shared" si="37"/>
        <v>0</v>
      </c>
      <c r="P81" s="18">
        <f t="shared" si="37"/>
        <v>1432</v>
      </c>
      <c r="Q81" s="17">
        <f>SUM(Q78:Q80)</f>
        <v>98083.700000000012</v>
      </c>
      <c r="R81" s="52">
        <v>187339.87</v>
      </c>
      <c r="S81" s="52" t="s">
        <v>65</v>
      </c>
    </row>
    <row r="82" spans="1:19" x14ac:dyDescent="0.25">
      <c r="A82" s="51">
        <v>56</v>
      </c>
      <c r="B82" s="7" t="s">
        <v>21</v>
      </c>
      <c r="C82" s="6">
        <v>65</v>
      </c>
      <c r="D82" s="6">
        <v>30</v>
      </c>
      <c r="E82" s="6">
        <v>1</v>
      </c>
      <c r="F82" s="7">
        <v>4.2</v>
      </c>
      <c r="G82" s="6" t="s">
        <v>22</v>
      </c>
      <c r="H82" s="7" t="s">
        <v>23</v>
      </c>
      <c r="I82" s="7" t="s">
        <v>24</v>
      </c>
      <c r="J82" s="8">
        <v>21</v>
      </c>
      <c r="K82" s="8">
        <v>152</v>
      </c>
      <c r="L82" s="8">
        <v>17</v>
      </c>
      <c r="M82" s="8">
        <f>SUBTOTAL(9,J82:L82)</f>
        <v>190</v>
      </c>
      <c r="N82" s="8">
        <v>175</v>
      </c>
      <c r="O82" s="8"/>
      <c r="P82" s="8">
        <f t="shared" ref="P82:P84" si="38">SUM(M82:O82)</f>
        <v>365</v>
      </c>
      <c r="Q82" s="24">
        <v>6704.3</v>
      </c>
      <c r="R82" s="17"/>
      <c r="S82" s="19"/>
    </row>
    <row r="83" spans="1:19" x14ac:dyDescent="0.25">
      <c r="A83" s="6"/>
      <c r="B83" s="7"/>
      <c r="C83" s="6"/>
      <c r="D83" s="6"/>
      <c r="E83" s="6"/>
      <c r="F83" s="7"/>
      <c r="G83" s="6" t="s">
        <v>60</v>
      </c>
      <c r="H83" s="7"/>
      <c r="I83" s="7" t="s">
        <v>27</v>
      </c>
      <c r="J83" s="8">
        <v>5</v>
      </c>
      <c r="K83" s="8">
        <v>78</v>
      </c>
      <c r="L83" s="8">
        <v>19</v>
      </c>
      <c r="M83" s="8">
        <f>SUBTOTAL(9,J83:L83)</f>
        <v>102</v>
      </c>
      <c r="N83" s="8">
        <v>219</v>
      </c>
      <c r="O83" s="8"/>
      <c r="P83" s="8">
        <f t="shared" si="38"/>
        <v>321</v>
      </c>
      <c r="Q83" s="24">
        <v>10373.1</v>
      </c>
      <c r="R83" s="17"/>
      <c r="S83" s="19"/>
    </row>
    <row r="84" spans="1:19" x14ac:dyDescent="0.25">
      <c r="A84" s="6" t="s">
        <v>26</v>
      </c>
      <c r="B84" s="7"/>
      <c r="C84" s="6"/>
      <c r="D84" s="6"/>
      <c r="E84" s="6"/>
      <c r="F84" s="7"/>
      <c r="G84" s="6">
        <v>60</v>
      </c>
      <c r="H84" s="7"/>
      <c r="I84" s="7" t="s">
        <v>25</v>
      </c>
      <c r="J84" s="8">
        <v>11</v>
      </c>
      <c r="K84" s="8">
        <v>43</v>
      </c>
      <c r="L84" s="8">
        <v>17</v>
      </c>
      <c r="M84" s="8">
        <f>SUBTOTAL(9,J84:L84)</f>
        <v>71</v>
      </c>
      <c r="N84" s="8">
        <v>206</v>
      </c>
      <c r="O84" s="8"/>
      <c r="P84" s="8">
        <f t="shared" si="38"/>
        <v>277</v>
      </c>
      <c r="Q84" s="24">
        <v>14207</v>
      </c>
      <c r="R84" s="8"/>
      <c r="S84" s="9"/>
    </row>
    <row r="85" spans="1:19" ht="17.25" customHeight="1" x14ac:dyDescent="0.25">
      <c r="A85" s="6" t="s">
        <v>26</v>
      </c>
      <c r="B85" s="7"/>
      <c r="C85" s="6"/>
      <c r="D85" s="15"/>
      <c r="E85" s="15"/>
      <c r="F85" s="16"/>
      <c r="H85" s="16"/>
      <c r="I85" s="16" t="s">
        <v>20</v>
      </c>
      <c r="J85" s="17">
        <f t="shared" ref="J85:Q85" si="39">SUM(J82:J84)</f>
        <v>37</v>
      </c>
      <c r="K85" s="17">
        <f t="shared" si="39"/>
        <v>273</v>
      </c>
      <c r="L85" s="17">
        <f t="shared" si="39"/>
        <v>53</v>
      </c>
      <c r="M85" s="17">
        <f t="shared" si="39"/>
        <v>363</v>
      </c>
      <c r="N85" s="17">
        <f t="shared" si="39"/>
        <v>600</v>
      </c>
      <c r="O85" s="17">
        <f t="shared" si="39"/>
        <v>0</v>
      </c>
      <c r="P85" s="18">
        <f t="shared" si="39"/>
        <v>963</v>
      </c>
      <c r="Q85" s="17">
        <f t="shared" si="39"/>
        <v>31284.400000000001</v>
      </c>
      <c r="R85" s="52">
        <v>81965.13</v>
      </c>
      <c r="S85" s="52" t="s">
        <v>69</v>
      </c>
    </row>
    <row r="86" spans="1:19" x14ac:dyDescent="0.25">
      <c r="A86" s="51">
        <v>57</v>
      </c>
      <c r="B86" s="7" t="s">
        <v>21</v>
      </c>
      <c r="C86" s="6">
        <v>65</v>
      </c>
      <c r="D86" s="6">
        <v>32</v>
      </c>
      <c r="E86" s="6">
        <v>2</v>
      </c>
      <c r="F86" s="7">
        <v>4.5999999999999996</v>
      </c>
      <c r="G86" s="6" t="s">
        <v>22</v>
      </c>
      <c r="H86" s="7" t="s">
        <v>23</v>
      </c>
      <c r="I86" s="7" t="s">
        <v>24</v>
      </c>
      <c r="J86" s="8">
        <v>12</v>
      </c>
      <c r="K86" s="8">
        <v>87</v>
      </c>
      <c r="L86" s="8">
        <v>11</v>
      </c>
      <c r="M86" s="8">
        <f>SUBTOTAL(9,J86:L86)</f>
        <v>110</v>
      </c>
      <c r="N86" s="8">
        <v>236</v>
      </c>
      <c r="O86" s="8"/>
      <c r="P86" s="8">
        <f t="shared" ref="P86:P88" si="40">SUM(M86:O86)</f>
        <v>346</v>
      </c>
      <c r="Q86" s="24">
        <v>4008.2</v>
      </c>
      <c r="R86" s="17"/>
      <c r="S86" s="19"/>
    </row>
    <row r="87" spans="1:19" x14ac:dyDescent="0.25">
      <c r="A87" s="6"/>
      <c r="B87" s="7"/>
      <c r="C87" s="6"/>
      <c r="D87" s="6"/>
      <c r="E87" s="6"/>
      <c r="F87" s="7"/>
      <c r="G87" s="6" t="s">
        <v>34</v>
      </c>
      <c r="H87" s="7"/>
      <c r="I87" s="7" t="s">
        <v>27</v>
      </c>
      <c r="J87" s="8">
        <v>4</v>
      </c>
      <c r="K87" s="8">
        <v>80</v>
      </c>
      <c r="L87" s="8">
        <v>19</v>
      </c>
      <c r="M87" s="8">
        <f>SUBTOTAL(9,J87:L87)</f>
        <v>103</v>
      </c>
      <c r="N87" s="8">
        <v>219</v>
      </c>
      <c r="O87" s="8"/>
      <c r="P87" s="8">
        <f t="shared" si="40"/>
        <v>322</v>
      </c>
      <c r="Q87" s="24">
        <v>10437.700000000001</v>
      </c>
      <c r="R87" s="17"/>
      <c r="S87" s="19"/>
    </row>
    <row r="88" spans="1:19" x14ac:dyDescent="0.25">
      <c r="A88" s="6" t="s">
        <v>26</v>
      </c>
      <c r="B88" s="7"/>
      <c r="C88" s="6"/>
      <c r="D88" s="6"/>
      <c r="E88" s="6"/>
      <c r="F88" s="7"/>
      <c r="G88" s="6">
        <v>45</v>
      </c>
      <c r="H88" s="7"/>
      <c r="I88" s="7" t="s">
        <v>25</v>
      </c>
      <c r="J88" s="8">
        <v>8</v>
      </c>
      <c r="K88" s="8">
        <v>37</v>
      </c>
      <c r="L88" s="8">
        <v>17</v>
      </c>
      <c r="M88" s="8">
        <f>SUBTOTAL(9,J88:L88)</f>
        <v>62</v>
      </c>
      <c r="N88" s="8">
        <v>182</v>
      </c>
      <c r="O88" s="8"/>
      <c r="P88" s="8">
        <f t="shared" si="40"/>
        <v>244</v>
      </c>
      <c r="Q88" s="24">
        <v>12143.9</v>
      </c>
      <c r="R88" s="8"/>
      <c r="S88" s="9"/>
    </row>
    <row r="89" spans="1:19" ht="18.75" customHeight="1" x14ac:dyDescent="0.25">
      <c r="A89" s="6" t="s">
        <v>26</v>
      </c>
      <c r="B89" s="7"/>
      <c r="C89" s="6"/>
      <c r="D89" s="15"/>
      <c r="E89" s="15"/>
      <c r="F89" s="16"/>
      <c r="H89" s="16"/>
      <c r="I89" s="16" t="s">
        <v>20</v>
      </c>
      <c r="J89" s="17">
        <f t="shared" ref="J89:Q89" si="41">SUM(J86:J88)</f>
        <v>24</v>
      </c>
      <c r="K89" s="17">
        <f t="shared" si="41"/>
        <v>204</v>
      </c>
      <c r="L89" s="17">
        <f t="shared" si="41"/>
        <v>47</v>
      </c>
      <c r="M89" s="17">
        <f t="shared" si="41"/>
        <v>275</v>
      </c>
      <c r="N89" s="17">
        <f t="shared" si="41"/>
        <v>637</v>
      </c>
      <c r="O89" s="17">
        <f t="shared" si="41"/>
        <v>0</v>
      </c>
      <c r="P89" s="18">
        <f t="shared" si="41"/>
        <v>912</v>
      </c>
      <c r="Q89" s="17">
        <f t="shared" si="41"/>
        <v>26589.800000000003</v>
      </c>
      <c r="R89" s="52">
        <v>80035.3</v>
      </c>
      <c r="S89" s="52" t="s">
        <v>69</v>
      </c>
    </row>
    <row r="90" spans="1:19" x14ac:dyDescent="0.25">
      <c r="A90" s="51">
        <v>58</v>
      </c>
      <c r="B90" s="7" t="s">
        <v>21</v>
      </c>
      <c r="C90" s="6">
        <v>68</v>
      </c>
      <c r="D90" s="6">
        <v>4</v>
      </c>
      <c r="E90" s="6">
        <v>2</v>
      </c>
      <c r="F90" s="7">
        <v>7.5</v>
      </c>
      <c r="G90" s="6" t="s">
        <v>35</v>
      </c>
      <c r="H90" s="7" t="s">
        <v>23</v>
      </c>
      <c r="I90" s="7" t="s">
        <v>24</v>
      </c>
      <c r="J90" s="8">
        <v>111</v>
      </c>
      <c r="K90" s="8">
        <v>114</v>
      </c>
      <c r="L90" s="8">
        <v>6</v>
      </c>
      <c r="M90" s="8">
        <f>J90+K90+L90</f>
        <v>231</v>
      </c>
      <c r="N90" s="8">
        <v>507</v>
      </c>
      <c r="O90" s="8"/>
      <c r="P90" s="8">
        <f t="shared" ref="P90:P92" si="42">SUM(M90:O90)</f>
        <v>738</v>
      </c>
      <c r="Q90" s="8">
        <v>9647.1</v>
      </c>
      <c r="R90" s="17"/>
      <c r="S90" s="19"/>
    </row>
    <row r="91" spans="1:19" x14ac:dyDescent="0.25">
      <c r="A91" s="6"/>
      <c r="B91" s="7"/>
      <c r="C91" s="6"/>
      <c r="D91" s="6"/>
      <c r="E91" s="6"/>
      <c r="F91" s="7"/>
      <c r="G91" s="6" t="s">
        <v>61</v>
      </c>
      <c r="H91" s="7"/>
      <c r="I91" s="7" t="s">
        <v>27</v>
      </c>
      <c r="J91" s="8">
        <v>4</v>
      </c>
      <c r="K91" s="8">
        <v>130</v>
      </c>
      <c r="L91" s="8">
        <v>67</v>
      </c>
      <c r="M91" s="8">
        <f>J91+K91+L91</f>
        <v>201</v>
      </c>
      <c r="N91" s="8">
        <v>535</v>
      </c>
      <c r="O91" s="8"/>
      <c r="P91" s="8">
        <f t="shared" si="42"/>
        <v>736</v>
      </c>
      <c r="Q91" s="8">
        <v>19012.099999999999</v>
      </c>
      <c r="R91" s="17"/>
      <c r="S91" s="19"/>
    </row>
    <row r="92" spans="1:19" x14ac:dyDescent="0.25">
      <c r="A92" s="6" t="s">
        <v>26</v>
      </c>
      <c r="B92" s="7"/>
      <c r="C92" s="6"/>
      <c r="D92" s="15"/>
      <c r="E92" s="15"/>
      <c r="F92" s="16"/>
      <c r="G92" s="6">
        <v>65</v>
      </c>
      <c r="H92" s="16"/>
      <c r="I92" s="7" t="s">
        <v>25</v>
      </c>
      <c r="J92" s="8">
        <v>9</v>
      </c>
      <c r="K92" s="8">
        <v>28</v>
      </c>
      <c r="L92" s="8">
        <v>4</v>
      </c>
      <c r="M92" s="8">
        <f>J92+K92+L92</f>
        <v>41</v>
      </c>
      <c r="N92" s="8">
        <v>120</v>
      </c>
      <c r="O92" s="8"/>
      <c r="P92" s="8">
        <f t="shared" si="42"/>
        <v>161</v>
      </c>
      <c r="Q92" s="8">
        <v>8887.9</v>
      </c>
      <c r="R92" s="17"/>
      <c r="S92" s="9"/>
    </row>
    <row r="93" spans="1:19" ht="20.25" customHeight="1" x14ac:dyDescent="0.25">
      <c r="A93" s="6" t="s">
        <v>26</v>
      </c>
      <c r="B93" s="7"/>
      <c r="C93" s="6"/>
      <c r="D93" s="6"/>
      <c r="E93" s="6"/>
      <c r="F93" s="7"/>
      <c r="H93" s="7"/>
      <c r="I93" s="16" t="s">
        <v>20</v>
      </c>
      <c r="J93" s="17">
        <f t="shared" ref="J93" si="43">SUM(J90:J92)</f>
        <v>124</v>
      </c>
      <c r="K93" s="17">
        <f t="shared" ref="K93:Q93" si="44">SUM(K90:K92)</f>
        <v>272</v>
      </c>
      <c r="L93" s="17">
        <f t="shared" si="44"/>
        <v>77</v>
      </c>
      <c r="M93" s="17">
        <f t="shared" si="44"/>
        <v>473</v>
      </c>
      <c r="N93" s="17">
        <f t="shared" si="44"/>
        <v>1162</v>
      </c>
      <c r="O93" s="17">
        <f t="shared" si="44"/>
        <v>0</v>
      </c>
      <c r="P93" s="18">
        <f t="shared" si="44"/>
        <v>1635</v>
      </c>
      <c r="Q93" s="17">
        <f t="shared" si="44"/>
        <v>37547.1</v>
      </c>
      <c r="R93" s="52">
        <v>123905.43</v>
      </c>
      <c r="S93" s="52" t="s">
        <v>69</v>
      </c>
    </row>
    <row r="94" spans="1:19" x14ac:dyDescent="0.25">
      <c r="A94" s="51">
        <v>59</v>
      </c>
      <c r="B94" s="7" t="s">
        <v>21</v>
      </c>
      <c r="C94" s="6">
        <v>68</v>
      </c>
      <c r="D94" s="6">
        <v>9</v>
      </c>
      <c r="E94" s="6">
        <v>3</v>
      </c>
      <c r="F94" s="7">
        <v>6.3</v>
      </c>
      <c r="G94" s="6" t="s">
        <v>35</v>
      </c>
      <c r="H94" s="7" t="s">
        <v>23</v>
      </c>
      <c r="I94" s="7" t="s">
        <v>31</v>
      </c>
      <c r="J94" s="8">
        <v>2</v>
      </c>
      <c r="K94" s="8">
        <v>60</v>
      </c>
      <c r="L94" s="8">
        <v>31</v>
      </c>
      <c r="M94" s="8">
        <f>J94+K94+L94</f>
        <v>93</v>
      </c>
      <c r="N94" s="8">
        <v>245</v>
      </c>
      <c r="O94" s="8"/>
      <c r="P94" s="8">
        <f t="shared" ref="P94:P95" si="45">SUM(M94:O94)</f>
        <v>338</v>
      </c>
      <c r="Q94" s="8">
        <v>8795.2999999999993</v>
      </c>
      <c r="R94" s="17"/>
      <c r="S94" s="19"/>
    </row>
    <row r="95" spans="1:19" x14ac:dyDescent="0.25">
      <c r="A95" s="6"/>
      <c r="B95" s="7"/>
      <c r="C95" s="6"/>
      <c r="D95" s="6"/>
      <c r="E95" s="6"/>
      <c r="F95" s="7"/>
      <c r="G95" s="6" t="s">
        <v>62</v>
      </c>
      <c r="H95" s="7"/>
      <c r="I95" s="7" t="s">
        <v>24</v>
      </c>
      <c r="J95" s="8">
        <v>75</v>
      </c>
      <c r="K95" s="8">
        <v>264</v>
      </c>
      <c r="L95" s="8">
        <v>17</v>
      </c>
      <c r="M95" s="8">
        <f>J95+K95+L95</f>
        <v>356</v>
      </c>
      <c r="N95" s="8">
        <v>730</v>
      </c>
      <c r="O95" s="8"/>
      <c r="P95" s="8">
        <f t="shared" si="45"/>
        <v>1086</v>
      </c>
      <c r="Q95" s="8">
        <v>13641.6</v>
      </c>
      <c r="R95" s="17"/>
      <c r="S95" s="19"/>
    </row>
    <row r="96" spans="1:19" ht="20.25" customHeight="1" thickBot="1" x14ac:dyDescent="0.3">
      <c r="A96" s="6" t="s">
        <v>26</v>
      </c>
      <c r="B96" s="7"/>
      <c r="C96" s="6"/>
      <c r="D96" s="6"/>
      <c r="E96" s="6"/>
      <c r="F96" s="7"/>
      <c r="G96">
        <v>55</v>
      </c>
      <c r="H96" s="7"/>
      <c r="I96" s="16" t="s">
        <v>20</v>
      </c>
      <c r="J96" s="17">
        <f t="shared" ref="J96:Q96" si="46">SUM(J94:J95)</f>
        <v>77</v>
      </c>
      <c r="K96" s="17">
        <f t="shared" si="46"/>
        <v>324</v>
      </c>
      <c r="L96" s="17">
        <f t="shared" si="46"/>
        <v>48</v>
      </c>
      <c r="M96" s="17">
        <f t="shared" si="46"/>
        <v>449</v>
      </c>
      <c r="N96" s="17">
        <f t="shared" si="46"/>
        <v>975</v>
      </c>
      <c r="O96" s="17">
        <f t="shared" si="46"/>
        <v>0</v>
      </c>
      <c r="P96" s="18">
        <f t="shared" si="46"/>
        <v>1424</v>
      </c>
      <c r="Q96" s="17">
        <f t="shared" si="46"/>
        <v>22436.9</v>
      </c>
      <c r="R96" s="52">
        <v>95581.19</v>
      </c>
      <c r="S96" s="52" t="s">
        <v>69</v>
      </c>
    </row>
    <row r="97" spans="1:19" ht="15.75" thickBot="1" x14ac:dyDescent="0.3">
      <c r="A97" s="27"/>
      <c r="B97" s="28" t="s">
        <v>20</v>
      </c>
      <c r="C97" s="28"/>
      <c r="D97" s="28"/>
      <c r="E97" s="28"/>
      <c r="F97" s="29">
        <f>SUM(F6:F96)</f>
        <v>118.89999999999999</v>
      </c>
      <c r="G97" s="28"/>
      <c r="H97" s="28"/>
      <c r="I97" s="28"/>
      <c r="J97" s="30">
        <f>J9+J14+J18+J21+J25+J28+J31+J35+J39+J43+J47+J51+J56+J60+J64+J67+J72+J77+J81+J85+J89+J93+J96</f>
        <v>1020</v>
      </c>
      <c r="K97" s="30">
        <f t="shared" ref="K97:R97" si="47">K9+K14+K18+K21+K25+K28+K31+K35+K39+K43+K47+K51+K56+K60+K64+K67+K72+K77+K81+K85+K89+K93+K96</f>
        <v>4277</v>
      </c>
      <c r="L97" s="30">
        <f t="shared" si="47"/>
        <v>1095</v>
      </c>
      <c r="M97" s="30">
        <f t="shared" si="47"/>
        <v>6392</v>
      </c>
      <c r="N97" s="30">
        <f t="shared" si="47"/>
        <v>17618</v>
      </c>
      <c r="O97" s="30">
        <f t="shared" si="47"/>
        <v>0</v>
      </c>
      <c r="P97" s="30">
        <f t="shared" si="47"/>
        <v>24010</v>
      </c>
      <c r="Q97" s="30">
        <f t="shared" si="47"/>
        <v>972059.90000000026</v>
      </c>
      <c r="R97" s="30">
        <f t="shared" si="47"/>
        <v>2996878.2399999998</v>
      </c>
      <c r="S97" s="31"/>
    </row>
    <row r="98" spans="1:19" x14ac:dyDescent="0.25">
      <c r="P98" s="26"/>
    </row>
    <row r="99" spans="1:19" x14ac:dyDescent="0.25">
      <c r="A99" s="6"/>
      <c r="B99" s="32"/>
      <c r="C99" s="33"/>
      <c r="D99" s="33"/>
      <c r="E99" s="33" t="s">
        <v>37</v>
      </c>
      <c r="F99" s="32"/>
      <c r="G99" s="32"/>
      <c r="H99" s="32"/>
      <c r="I99" s="34"/>
      <c r="J99" s="33"/>
      <c r="K99" s="33"/>
      <c r="L99" s="33"/>
      <c r="M99" s="33"/>
      <c r="N99" s="32" t="s">
        <v>63</v>
      </c>
      <c r="O99" s="33"/>
      <c r="P99" s="33"/>
    </row>
    <row r="100" spans="1:19" x14ac:dyDescent="0.25">
      <c r="A100" s="1"/>
      <c r="B100" s="2"/>
      <c r="C100" s="1"/>
      <c r="D100" s="1"/>
      <c r="E100" s="48" t="s">
        <v>38</v>
      </c>
      <c r="F100" s="49"/>
      <c r="G100" s="49"/>
      <c r="H100" s="49"/>
      <c r="I100" s="2"/>
      <c r="J100" s="4"/>
      <c r="K100" s="33"/>
      <c r="L100" s="4"/>
      <c r="M100" s="4"/>
      <c r="N100" s="4"/>
      <c r="O100" s="33"/>
      <c r="P100" s="33"/>
    </row>
    <row r="101" spans="1:19" x14ac:dyDescent="0.25">
      <c r="A101" s="1"/>
      <c r="B101" s="2"/>
      <c r="C101" s="1"/>
      <c r="D101" s="1"/>
      <c r="E101" s="48" t="s">
        <v>39</v>
      </c>
      <c r="F101" s="49"/>
      <c r="G101" s="49"/>
      <c r="H101" s="49"/>
      <c r="I101" s="35"/>
      <c r="J101" s="36"/>
      <c r="K101" s="33"/>
      <c r="L101" s="33" t="s">
        <v>40</v>
      </c>
      <c r="M101" s="33"/>
      <c r="N101" s="37"/>
      <c r="O101" s="33"/>
      <c r="P101" s="33"/>
    </row>
    <row r="102" spans="1:19" x14ac:dyDescent="0.25">
      <c r="A102" s="50" t="s">
        <v>41</v>
      </c>
      <c r="B102" s="50"/>
      <c r="C102" s="50"/>
      <c r="D102" s="50"/>
      <c r="E102" s="38"/>
      <c r="F102" s="2"/>
      <c r="G102" s="1"/>
      <c r="H102" s="2"/>
      <c r="I102" s="2"/>
      <c r="J102" s="4"/>
      <c r="K102" s="4"/>
      <c r="L102" s="39"/>
      <c r="M102" s="39"/>
      <c r="N102" s="4"/>
      <c r="O102" s="4"/>
      <c r="P102" s="4"/>
    </row>
  </sheetData>
  <mergeCells count="21">
    <mergeCell ref="N4:N5"/>
    <mergeCell ref="O4:O5"/>
    <mergeCell ref="E100:H100"/>
    <mergeCell ref="E101:H101"/>
    <mergeCell ref="A102:D102"/>
    <mergeCell ref="P4:P5"/>
    <mergeCell ref="Q4:Q5"/>
    <mergeCell ref="A1:S1"/>
    <mergeCell ref="A2:S2"/>
    <mergeCell ref="A4:A5"/>
    <mergeCell ref="B4:B5"/>
    <mergeCell ref="C4:C5"/>
    <mergeCell ref="D4:D5"/>
    <mergeCell ref="E4:E5"/>
    <mergeCell ref="F4:F5"/>
    <mergeCell ref="G4:G5"/>
    <mergeCell ref="H4:H5"/>
    <mergeCell ref="R4:R5"/>
    <mergeCell ref="S4:S5"/>
    <mergeCell ref="I4:I5"/>
    <mergeCell ref="J4:M4"/>
  </mergeCells>
  <pageMargins left="0.7" right="0.7" top="0.75" bottom="0.75" header="0.3" footer="0.3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2023-02-07T06:16:26Z</dcterms:modified>
</cp:coreProperties>
</file>